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_愛媛県協会大会\26.10.11　県中学生大会\"/>
    </mc:Choice>
  </mc:AlternateContent>
  <xr:revisionPtr revIDLastSave="0" documentId="8_{7F1D8518-2CDA-48B1-BD73-7950074C20E5}" xr6:coauthVersionLast="47" xr6:coauthVersionMax="47" xr10:uidLastSave="{00000000-0000-0000-0000-000000000000}"/>
  <bookViews>
    <workbookView xWindow="-110" yWindow="-110" windowWidth="19420" windowHeight="11500" activeTab="8" xr2:uid="{00000000-000D-0000-FFFF-FFFF00000000}"/>
  </bookViews>
  <sheets>
    <sheet name="入金明細" sheetId="54" r:id="rId1"/>
    <sheet name="男複1" sheetId="48" r:id="rId2"/>
    <sheet name="男複2" sheetId="49" r:id="rId3"/>
    <sheet name="女複1" sheetId="51" r:id="rId4"/>
    <sheet name="女複2" sheetId="52" r:id="rId5"/>
    <sheet name="男単1" sheetId="29" r:id="rId6"/>
    <sheet name="男単2" sheetId="43" r:id="rId7"/>
    <sheet name="女単1" sheetId="45" r:id="rId8"/>
    <sheet name="女単2" sheetId="44" r:id="rId9"/>
  </sheets>
  <definedNames>
    <definedName name="_xlnm.Print_Area" localSheetId="7">女単1!$A$1:$N$41</definedName>
    <definedName name="_xlnm.Print_Area" localSheetId="8">女単2!$A$1:$N$41</definedName>
    <definedName name="_xlnm.Print_Area" localSheetId="3">女複1!$A$1:$N$41</definedName>
    <definedName name="_xlnm.Print_Area" localSheetId="4">女複2!$A$1:$N$41</definedName>
    <definedName name="_xlnm.Print_Area" localSheetId="5">男単1!$A$1:$N$41</definedName>
    <definedName name="_xlnm.Print_Area" localSheetId="6">男単2!$A$1:$N$41</definedName>
    <definedName name="_xlnm.Print_Area" localSheetId="1">男複1!$A$1:$N$41</definedName>
    <definedName name="_xlnm.Print_Area" localSheetId="2">男複2!$A$1:$N$41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44" l="1"/>
  <c r="I25" i="44"/>
  <c r="I24" i="44"/>
  <c r="I23" i="44"/>
  <c r="I22" i="44"/>
  <c r="I21" i="44"/>
  <c r="I20" i="44"/>
  <c r="I19" i="44"/>
  <c r="I18" i="44"/>
  <c r="I17" i="44"/>
  <c r="I16" i="44"/>
  <c r="I15" i="44"/>
  <c r="I14" i="44"/>
  <c r="I13" i="44"/>
  <c r="I12" i="44"/>
  <c r="I11" i="44"/>
  <c r="I10" i="44"/>
  <c r="I9" i="44"/>
  <c r="I8" i="44"/>
  <c r="I7" i="44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I8" i="43"/>
  <c r="I7" i="43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2" i="29"/>
  <c r="I11" i="29"/>
  <c r="I10" i="29"/>
  <c r="I9" i="29"/>
  <c r="I8" i="29"/>
  <c r="I7" i="29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I12" i="52"/>
  <c r="I11" i="52"/>
  <c r="I10" i="52"/>
  <c r="I9" i="52"/>
  <c r="I8" i="52"/>
  <c r="I7" i="52"/>
  <c r="I26" i="51"/>
  <c r="I25" i="51"/>
  <c r="I24" i="51"/>
  <c r="I23" i="51"/>
  <c r="I22" i="51"/>
  <c r="I21" i="51"/>
  <c r="I20" i="51"/>
  <c r="I19" i="51"/>
  <c r="I18" i="51"/>
  <c r="I17" i="51"/>
  <c r="I16" i="51"/>
  <c r="I15" i="51"/>
  <c r="I14" i="51"/>
  <c r="I13" i="51"/>
  <c r="I12" i="51"/>
  <c r="I11" i="51"/>
  <c r="I10" i="51"/>
  <c r="I9" i="51"/>
  <c r="I8" i="51"/>
  <c r="I7" i="51"/>
  <c r="I26" i="49"/>
  <c r="I25" i="49"/>
  <c r="I24" i="49"/>
  <c r="I23" i="49"/>
  <c r="I22" i="49"/>
  <c r="I21" i="49"/>
  <c r="I20" i="49"/>
  <c r="I19" i="49"/>
  <c r="I18" i="49"/>
  <c r="I17" i="49"/>
  <c r="I16" i="49"/>
  <c r="I15" i="49"/>
  <c r="I14" i="49"/>
  <c r="I13" i="49"/>
  <c r="I12" i="49"/>
  <c r="I11" i="49"/>
  <c r="I10" i="49"/>
  <c r="I9" i="49"/>
  <c r="I8" i="49"/>
  <c r="I7" i="49"/>
  <c r="C29" i="52"/>
  <c r="C29" i="49"/>
  <c r="I26" i="48"/>
  <c r="I25" i="48"/>
  <c r="I24" i="48"/>
  <c r="I23" i="48"/>
  <c r="I22" i="48"/>
  <c r="I21" i="48"/>
  <c r="I20" i="48"/>
  <c r="I19" i="48"/>
  <c r="I18" i="48"/>
  <c r="I17" i="48"/>
  <c r="I16" i="48"/>
  <c r="I15" i="48"/>
  <c r="I14" i="48"/>
  <c r="I13" i="48"/>
  <c r="I12" i="48"/>
  <c r="I11" i="48"/>
  <c r="I10" i="48"/>
  <c r="I9" i="48"/>
  <c r="I8" i="48"/>
  <c r="I7" i="48"/>
  <c r="D39" i="44"/>
  <c r="D39" i="45"/>
  <c r="C29" i="43"/>
  <c r="D39" i="29"/>
  <c r="D39" i="52"/>
  <c r="D39" i="51"/>
  <c r="D39" i="49"/>
  <c r="D39" i="43" l="1"/>
  <c r="A2" i="52"/>
  <c r="A2" i="51"/>
  <c r="A2" i="49"/>
  <c r="A2" i="44"/>
  <c r="A2" i="45"/>
  <c r="A2" i="43"/>
  <c r="N5" i="52"/>
  <c r="N5" i="51"/>
  <c r="N5" i="49"/>
  <c r="N5" i="48"/>
  <c r="N5" i="44"/>
  <c r="N5" i="45"/>
  <c r="N5" i="43"/>
  <c r="N5" i="29"/>
  <c r="L4" i="43"/>
  <c r="G14" i="54"/>
  <c r="G13" i="54"/>
  <c r="G15" i="54" l="1"/>
  <c r="D34" i="52" l="1"/>
  <c r="M33" i="52"/>
  <c r="L33" i="52"/>
  <c r="K33" i="52"/>
  <c r="M32" i="52"/>
  <c r="L32" i="52"/>
  <c r="K32" i="52"/>
  <c r="I32" i="52"/>
  <c r="H32" i="52"/>
  <c r="G32" i="52"/>
  <c r="I33" i="52"/>
  <c r="H33" i="52"/>
  <c r="G33" i="52"/>
  <c r="F33" i="52"/>
  <c r="E33" i="52"/>
  <c r="D33" i="52"/>
  <c r="E32" i="52"/>
  <c r="D32" i="52"/>
  <c r="M4" i="52"/>
  <c r="L4" i="52"/>
  <c r="G4" i="52"/>
  <c r="G4" i="49"/>
  <c r="I4" i="52"/>
  <c r="I4" i="51"/>
  <c r="D34" i="49"/>
  <c r="M33" i="49"/>
  <c r="L33" i="49"/>
  <c r="K33" i="49"/>
  <c r="M32" i="49"/>
  <c r="L32" i="49"/>
  <c r="K32" i="49"/>
  <c r="I32" i="49"/>
  <c r="H32" i="49"/>
  <c r="G32" i="49"/>
  <c r="I33" i="49"/>
  <c r="H33" i="49"/>
  <c r="G33" i="49"/>
  <c r="F33" i="49"/>
  <c r="E33" i="49"/>
  <c r="D33" i="49"/>
  <c r="E32" i="49"/>
  <c r="D32" i="49"/>
  <c r="M4" i="49"/>
  <c r="L4" i="49"/>
  <c r="G4" i="43"/>
  <c r="I4" i="49"/>
  <c r="I4" i="48"/>
  <c r="K33" i="44" l="1"/>
  <c r="K32" i="44"/>
  <c r="G32" i="44"/>
  <c r="D34" i="44"/>
  <c r="D33" i="44"/>
  <c r="D32" i="44"/>
  <c r="C29" i="44"/>
  <c r="G4" i="44"/>
  <c r="L4" i="44"/>
  <c r="I4" i="45"/>
  <c r="I4" i="44"/>
  <c r="G32" i="43"/>
  <c r="D34" i="43"/>
  <c r="D33" i="43"/>
  <c r="D32" i="43"/>
  <c r="K32" i="43"/>
  <c r="K33" i="43"/>
  <c r="I4" i="43"/>
  <c r="I4" i="2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nachi-mitsuru</author>
  </authors>
  <commentList>
    <comment ref="A3" authorId="0" shapeId="0" xr:uid="{00000000-0006-0000-00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申込用紙は、左下見出しをクリック
男女単複別、それぞれ１から使用してください。</t>
        </r>
      </text>
    </comment>
  </commentList>
</comments>
</file>

<file path=xl/sharedStrings.xml><?xml version="1.0" encoding="utf-8"?>
<sst xmlns="http://schemas.openxmlformats.org/spreadsheetml/2006/main" count="324" uniqueCount="80">
  <si>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</si>
  <si>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</si>
  <si>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</si>
  <si>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</si>
  <si>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</si>
  <si>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</si>
  <si>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</si>
  <si>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</si>
  <si>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</si>
  <si>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他の
出場種目</t>
    <rPh sb="0" eb="1">
      <t>タ</t>
    </rPh>
    <rPh sb="3" eb="5">
      <t>シュツジョウ</t>
    </rPh>
    <rPh sb="5" eb="7">
      <t>シュモク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</si>
  <si>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</si>
  <si>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</si>
  <si>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</si>
  <si>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</si>
  <si>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</si>
  <si>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</si>
  <si>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</si>
  <si>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</si>
  <si>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</si>
  <si>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組</t>
    <rPh sb="0" eb="1">
      <t>クミ</t>
    </rPh>
    <phoneticPr fontId="3"/>
  </si>
  <si>
    <t>人</t>
    <rPh sb="0" eb="1">
      <t>ニン</t>
    </rPh>
    <phoneticPr fontId="3"/>
  </si>
  <si>
    <t>総合計金額（振込金額）</t>
    <rPh sb="0" eb="1">
      <t>ソウ</t>
    </rPh>
    <rPh sb="1" eb="3">
      <t>ゴウケイ</t>
    </rPh>
    <rPh sb="3" eb="5">
      <t>キンガク</t>
    </rPh>
    <rPh sb="6" eb="8">
      <t>フリコミ</t>
    </rPh>
    <rPh sb="8" eb="10">
      <t>キンガク</t>
    </rPh>
    <phoneticPr fontId="3"/>
  </si>
  <si>
    <t>振込は、責任者氏名又は
所属名でお願いします。</t>
    <rPh sb="0" eb="2">
      <t>フリコミ</t>
    </rPh>
    <rPh sb="4" eb="6">
      <t>セキニン</t>
    </rPh>
    <rPh sb="6" eb="7">
      <t>シャ</t>
    </rPh>
    <rPh sb="7" eb="9">
      <t>シメイ</t>
    </rPh>
    <rPh sb="9" eb="10">
      <t>マタ</t>
    </rPh>
    <rPh sb="12" eb="14">
      <t>ショゾク</t>
    </rPh>
    <rPh sb="14" eb="15">
      <t>メイ</t>
    </rPh>
    <rPh sb="17" eb="18">
      <t>ネガ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</si>
  <si>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</si>
  <si>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</si>
  <si>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領収書</t>
    <rPh sb="0" eb="3">
      <t>リョウシュウショ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</si>
  <si>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</si>
  <si>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</si>
  <si>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</si>
  <si>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愛媛県バドミントン協会</t>
    <rPh sb="0" eb="3">
      <t>エヒメケン</t>
    </rPh>
    <rPh sb="9" eb="11">
      <t>キョウカイ</t>
    </rPh>
    <phoneticPr fontId="3"/>
  </si>
  <si>
    <t>会長　中村　時広</t>
    <rPh sb="0" eb="2">
      <t>カイチョウ</t>
    </rPh>
    <rPh sb="3" eb="5">
      <t>ナカムラ</t>
    </rPh>
    <rPh sb="6" eb="7">
      <t>トキ</t>
    </rPh>
    <rPh sb="7" eb="8">
      <t>ヒロ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</si>
  <si>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</si>
  <si>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</si>
  <si>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t>今年度登録欄には、すでに登録手続きをしている場合は「○」を記入してください。</t>
    <rPh sb="0" eb="3">
      <t>コンネンド</t>
    </rPh>
    <rPh sb="3" eb="5">
      <t>トウロク</t>
    </rPh>
    <rPh sb="5" eb="6">
      <t>ラン</t>
    </rPh>
    <rPh sb="12" eb="14">
      <t>トウロク</t>
    </rPh>
    <rPh sb="14" eb="16">
      <t>テツヅ</t>
    </rPh>
    <rPh sb="22" eb="24">
      <t>バアイ</t>
    </rPh>
    <rPh sb="29" eb="31">
      <t>キニュウ</t>
    </rPh>
    <phoneticPr fontId="3"/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</si>
  <si>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</si>
  <si>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</si>
  <si>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</si>
  <si>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</si>
  <si>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氏名</t>
    <rPh sb="0" eb="2">
      <t>シメイ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</si>
  <si>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</si>
  <si>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</si>
  <si>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</si>
  <si>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</si>
  <si>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　水色部分には、男単１に入力したものが印字されます。</t>
    <rPh sb="1" eb="3">
      <t>ミズイロ</t>
    </rPh>
    <rPh sb="3" eb="5">
      <t>ブブン</t>
    </rPh>
    <rPh sb="8" eb="9">
      <t>オトコ</t>
    </rPh>
    <rPh sb="9" eb="10">
      <t>タン</t>
    </rPh>
    <rPh sb="12" eb="14">
      <t>ニュウリョク</t>
    </rPh>
    <rPh sb="19" eb="21">
      <t>インジ</t>
    </rPh>
    <phoneticPr fontId="3"/>
  </si>
  <si>
    <t>　水色部分には、女単１に入力したものが印字されます。</t>
    <rPh sb="1" eb="3">
      <t>ミズイロ</t>
    </rPh>
    <rPh sb="3" eb="5">
      <t>ブブン</t>
    </rPh>
    <rPh sb="8" eb="9">
      <t>オンナ</t>
    </rPh>
    <rPh sb="9" eb="10">
      <t>タン</t>
    </rPh>
    <rPh sb="12" eb="14">
      <t>ニュウリョク</t>
    </rPh>
    <rPh sb="19" eb="21">
      <t>インジ</t>
    </rPh>
    <phoneticPr fontId="3"/>
  </si>
  <si>
    <t>　水色部分には、男複１に入力したものが印字されます。</t>
    <rPh sb="1" eb="3">
      <t>ミズイロ</t>
    </rPh>
    <rPh sb="3" eb="5">
      <t>ブブン</t>
    </rPh>
    <rPh sb="8" eb="9">
      <t>オトコ</t>
    </rPh>
    <rPh sb="9" eb="10">
      <t>フク</t>
    </rPh>
    <rPh sb="12" eb="14">
      <t>ニュウリョク</t>
    </rPh>
    <rPh sb="19" eb="21">
      <t>インジ</t>
    </rPh>
    <phoneticPr fontId="3"/>
  </si>
  <si>
    <t>　水色部分には、女複１に入力したものが印字されます。</t>
    <rPh sb="1" eb="3">
      <t>ミズイロ</t>
    </rPh>
    <rPh sb="3" eb="5">
      <t>ブブン</t>
    </rPh>
    <rPh sb="8" eb="9">
      <t>オンナ</t>
    </rPh>
    <rPh sb="9" eb="10">
      <t>フク</t>
    </rPh>
    <rPh sb="12" eb="14">
      <t>ニュウリョク</t>
    </rPh>
    <rPh sb="19" eb="21">
      <t>インジ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</si>
  <si>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</si>
  <si>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</si>
  <si>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</si>
  <si>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t>学年</t>
    <rPh sb="0" eb="2">
      <t>ガクネン</t>
    </rPh>
    <phoneticPr fontId="3"/>
  </si>
  <si>
    <r>
      <t>該当欄すべてにご記入のうえ、必ず</t>
    </r>
    <r>
      <rPr>
        <b/>
        <u/>
        <sz val="11"/>
        <color indexed="10"/>
        <rFont val="ＭＳ Ｐゴシック"/>
        <family val="3"/>
        <charset val="128"/>
      </rPr>
      <t>申込用紙とセット</t>
    </r>
    <r>
      <rPr>
        <u/>
        <sz val="11"/>
        <color indexed="10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</si>
  <si>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9">
      <t>キンキュウジ</t>
    </rPh>
    <rPh sb="9" eb="12">
      <t>レンラクサキ</t>
    </rPh>
    <phoneticPr fontId="3"/>
  </si>
  <si>
    <t>種　　　目</t>
    <rPh sb="0" eb="1">
      <t>タネ</t>
    </rPh>
    <rPh sb="4" eb="5">
      <t>メ</t>
    </rPh>
    <phoneticPr fontId="3"/>
  </si>
  <si>
    <t>人数</t>
    <rPh sb="0" eb="2">
      <t>ニンズウ</t>
    </rPh>
    <phoneticPr fontId="3"/>
  </si>
  <si>
    <t>備　　　　考</t>
    <rPh sb="0" eb="1">
      <t>ビ</t>
    </rPh>
    <rPh sb="5" eb="6">
      <t>コウ</t>
    </rPh>
    <phoneticPr fontId="3"/>
  </si>
  <si>
    <t>ダブルス</t>
    <phoneticPr fontId="3"/>
  </si>
  <si>
    <t>シングルス</t>
    <phoneticPr fontId="3"/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</si>
  <si>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[記入に協力を]</t>
    </r>
    <rPh sb="9" eb="11">
      <t>キニュウ</t>
    </rPh>
    <rPh sb="12" eb="14">
      <t>キョウリョク</t>
    </rPh>
    <phoneticPr fontId="3"/>
  </si>
  <si>
    <t>「種目」「他の出場種目」の欄には、総合単、２年複のように、種目記号を記入（選択）してください。</t>
    <rPh sb="17" eb="19">
      <t>ソウゴウ</t>
    </rPh>
    <rPh sb="19" eb="20">
      <t>タン</t>
    </rPh>
    <rPh sb="22" eb="23">
      <t>ネン</t>
    </rPh>
    <rPh sb="23" eb="24">
      <t>フク</t>
    </rPh>
    <rPh sb="34" eb="36">
      <t>キニュウ</t>
    </rPh>
    <rPh sb="37" eb="39">
      <t>センタク</t>
    </rPh>
    <phoneticPr fontId="3"/>
  </si>
  <si>
    <t>参加料等
（円／組・人）</t>
    <rPh sb="0" eb="2">
      <t>サンカ</t>
    </rPh>
    <rPh sb="2" eb="3">
      <t>リョウ</t>
    </rPh>
    <rPh sb="3" eb="4">
      <t>トウ</t>
    </rPh>
    <rPh sb="6" eb="7">
      <t>エン</t>
    </rPh>
    <rPh sb="8" eb="9">
      <t>クミ</t>
    </rPh>
    <rPh sb="10" eb="11">
      <t>ヒト</t>
    </rPh>
    <phoneticPr fontId="3"/>
  </si>
  <si>
    <t>男子単</t>
    <rPh sb="0" eb="2">
      <t>ダンシ</t>
    </rPh>
    <rPh sb="2" eb="3">
      <t>タン</t>
    </rPh>
    <phoneticPr fontId="3"/>
  </si>
  <si>
    <t>女子単</t>
    <rPh sb="0" eb="2">
      <t>ジョシ</t>
    </rPh>
    <rPh sb="2" eb="3">
      <t>タン</t>
    </rPh>
    <phoneticPr fontId="3"/>
  </si>
  <si>
    <t>男子複</t>
    <rPh sb="0" eb="2">
      <t>ダンシ</t>
    </rPh>
    <rPh sb="2" eb="3">
      <t>フク</t>
    </rPh>
    <phoneticPr fontId="3"/>
  </si>
  <si>
    <t>女子複</t>
    <rPh sb="0" eb="2">
      <t>ジョシ</t>
    </rPh>
    <rPh sb="2" eb="3">
      <t>フク</t>
    </rPh>
    <phoneticPr fontId="3"/>
  </si>
  <si>
    <t>振込（予定）日を記入して下さい。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クダクダ</t>
    </rPh>
    <phoneticPr fontId="3"/>
  </si>
  <si>
    <t>月　　　　日</t>
    <phoneticPr fontId="3"/>
  </si>
  <si>
    <r>
      <t>データ送信の有無（いずれかに○をしてください</t>
    </r>
    <r>
      <rPr>
        <sz val="12"/>
        <color theme="1"/>
        <rFont val="ＭＳ Ｐゴシック"/>
        <family val="3"/>
        <charset val="128"/>
      </rPr>
      <t>）郵送必須</t>
    </r>
    <rPh sb="3" eb="5">
      <t>ソウシン</t>
    </rPh>
    <rPh sb="6" eb="8">
      <t>ウム</t>
    </rPh>
    <rPh sb="23" eb="27">
      <t>ユウソウヒッス</t>
    </rPh>
    <phoneticPr fontId="3"/>
  </si>
  <si>
    <t>有　　・　　無</t>
    <rPh sb="0" eb="1">
      <t>アリ</t>
    </rPh>
    <rPh sb="6" eb="7">
      <t>ム</t>
    </rPh>
    <phoneticPr fontId="3"/>
  </si>
  <si>
    <r>
      <t xml:space="preserve">生年月日
</t>
    </r>
    <r>
      <rPr>
        <sz val="8"/>
        <rFont val="ＭＳ Ｐ明朝"/>
        <family val="1"/>
        <charset val="128"/>
      </rPr>
      <t>（20xx/yy/zz）</t>
    </r>
    <rPh sb="0" eb="2">
      <t>セイネン</t>
    </rPh>
    <rPh sb="2" eb="4">
      <t>ガッピ</t>
    </rPh>
    <phoneticPr fontId="3"/>
  </si>
  <si>
    <t>所属名</t>
    <rPh sb="0" eb="2">
      <t>ショゾク</t>
    </rPh>
    <rPh sb="2" eb="3">
      <t>ナ</t>
    </rPh>
    <phoneticPr fontId="3"/>
  </si>
  <si>
    <t>所　属　名</t>
    <rPh sb="0" eb="1">
      <t>トコロ</t>
    </rPh>
    <rPh sb="2" eb="3">
      <t>ゾク</t>
    </rPh>
    <rPh sb="4" eb="5">
      <t>ナ</t>
    </rPh>
    <phoneticPr fontId="3"/>
  </si>
  <si>
    <t>第３６回愛媛県中学生バドミントン大会　入金明細書</t>
    <phoneticPr fontId="3"/>
  </si>
  <si>
    <t>令和　８　年　１０　月　１１　日</t>
    <rPh sb="0" eb="2">
      <t>レイワ</t>
    </rPh>
    <rPh sb="5" eb="6">
      <t>ネン</t>
    </rPh>
    <rPh sb="10" eb="11">
      <t>ガツ</t>
    </rPh>
    <rPh sb="15" eb="16">
      <t>ニチ</t>
    </rPh>
    <phoneticPr fontId="3"/>
  </si>
  <si>
    <t>ただし、第３６回愛媛県中学生バドミントン大会参加料として</t>
    <rPh sb="4" eb="5">
      <t>ダイ</t>
    </rPh>
    <rPh sb="7" eb="8">
      <t>カイ</t>
    </rPh>
    <rPh sb="11" eb="14">
      <t>チュウガクセイ</t>
    </rPh>
    <rPh sb="22" eb="24">
      <t>サンカ</t>
    </rPh>
    <rPh sb="24" eb="25">
      <t>リョウ</t>
    </rPh>
    <phoneticPr fontId="3"/>
  </si>
  <si>
    <t>第３６回愛媛県中学生バドミントン大会　ダブルス参加申込用紙</t>
    <phoneticPr fontId="3"/>
  </si>
  <si>
    <t>第３６回愛媛県中学生バドミントン大会　シングルス参加申込用紙</t>
    <phoneticPr fontId="3"/>
  </si>
  <si>
    <t>令和８年　　 月　　　 日</t>
    <rPh sb="0" eb="2">
      <t>レイワ</t>
    </rPh>
    <rPh sb="3" eb="4">
      <t>ネン</t>
    </rPh>
    <rPh sb="7" eb="8">
      <t>ガツ</t>
    </rPh>
    <rPh sb="12" eb="13">
      <t>ニチ</t>
    </rPh>
    <phoneticPr fontId="3"/>
  </si>
  <si>
    <t>年齢（令和８年４月１日現在）及び学年を記入してください。</t>
    <rPh sb="0" eb="2">
      <t>ネンレイ</t>
    </rPh>
    <rPh sb="3" eb="5">
      <t>レイワ</t>
    </rPh>
    <rPh sb="6" eb="7">
      <t>ネン</t>
    </rPh>
    <rPh sb="8" eb="9">
      <t>ガツ</t>
    </rPh>
    <rPh sb="10" eb="11">
      <t>ニチ</t>
    </rPh>
    <rPh sb="11" eb="13">
      <t>ゲンザイ</t>
    </rPh>
    <rPh sb="14" eb="15">
      <t>オヨ</t>
    </rPh>
    <rPh sb="16" eb="18">
      <t>ガクネン</t>
    </rPh>
    <rPh sb="19" eb="21">
      <t>キニュウ</t>
    </rPh>
    <phoneticPr fontId="3"/>
  </si>
  <si>
    <t>（〆切：９月９日必着）</t>
    <rPh sb="1" eb="3">
      <t>シメキリ</t>
    </rPh>
    <rPh sb="5" eb="6">
      <t>ガツ</t>
    </rPh>
    <rPh sb="7" eb="8">
      <t>ニチ</t>
    </rPh>
    <rPh sb="8" eb="10">
      <t>ヒッチャク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</si>
</sst>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2"/>
      <color rgb="FFFF0000"/>
      <name val="ＭＳ Ｐ明朝"/>
      <family val="1"/>
      <charset val="128"/>
    </font>
    <font>
      <sz val="7"/>
      <name val="ＭＳ Ｐ明朝"/>
      <family val="1"/>
      <charset val="128"/>
    </font>
    <font>
      <sz val="16"/>
      <color indexed="8"/>
      <name val="ＭＳ 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sz val="16"/>
      <color indexed="8"/>
      <name val="ＭＳ Ｐ明朝"/>
      <family val="1"/>
      <charset val="128"/>
    </font>
    <font>
      <sz val="16"/>
      <name val="ＭＳ Ｐゴシック"/>
      <family val="3"/>
      <charset val="128"/>
    </font>
    <font>
      <b/>
      <sz val="28"/>
      <color indexed="8"/>
      <name val="ＭＳ Ｐ明朝"/>
      <family val="1"/>
      <charset val="128"/>
    </font>
    <font>
      <sz val="26"/>
      <color indexed="8"/>
      <name val="ＭＳ Ｐ明朝"/>
      <family val="1"/>
      <charset val="128"/>
    </font>
    <font>
      <sz val="11"/>
      <color indexed="8"/>
      <name val="HG正楷書体-PRO"/>
      <family val="4"/>
      <charset val="128"/>
    </font>
    <font>
      <sz val="9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indexed="8"/>
      <name val="HG正楷書体-PRO"/>
      <family val="4"/>
      <charset val="128"/>
    </font>
    <font>
      <sz val="1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</cellStyleXfs>
  <cellXfs count="290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2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left" vertical="center" shrinkToFit="1"/>
      <protection locked="0"/>
    </xf>
    <xf numFmtId="0" fontId="4" fillId="0" borderId="16" xfId="0" applyFont="1" applyBorder="1" applyAlignment="1" applyProtection="1">
      <alignment horizontal="center" vertical="center" shrinkToFit="1"/>
      <protection locked="0"/>
    </xf>
    <xf numFmtId="49" fontId="6" fillId="0" borderId="17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4" fillId="0" borderId="19" xfId="0" applyFont="1" applyBorder="1" applyAlignment="1" applyProtection="1">
      <alignment horizontal="center" vertical="center" shrinkToFit="1"/>
      <protection locked="0"/>
    </xf>
    <xf numFmtId="49" fontId="6" fillId="0" borderId="20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2" xfId="0" applyFont="1" applyBorder="1" applyAlignment="1" applyProtection="1">
      <alignment horizontal="left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49" fontId="6" fillId="0" borderId="24" xfId="0" applyNumberFormat="1" applyFont="1" applyBorder="1" applyAlignment="1" applyProtection="1">
      <alignment horizontal="center" vertical="center" shrinkToFit="1"/>
      <protection locked="0"/>
    </xf>
    <xf numFmtId="0" fontId="4" fillId="0" borderId="2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0" fontId="6" fillId="0" borderId="1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11" fillId="0" borderId="0" xfId="1" applyFont="1"/>
    <xf numFmtId="0" fontId="9" fillId="0" borderId="2" xfId="1" applyFont="1" applyBorder="1" applyAlignment="1">
      <alignment shrinkToFit="1"/>
    </xf>
    <xf numFmtId="0" fontId="9" fillId="0" borderId="3" xfId="1" applyFont="1" applyBorder="1" applyAlignment="1">
      <alignment shrinkToFit="1"/>
    </xf>
    <xf numFmtId="0" fontId="9" fillId="0" borderId="6" xfId="1" applyFont="1" applyBorder="1" applyAlignment="1">
      <alignment shrinkToFit="1"/>
    </xf>
    <xf numFmtId="0" fontId="9" fillId="0" borderId="4" xfId="1" applyFont="1" applyBorder="1" applyAlignment="1">
      <alignment shrinkToFit="1"/>
    </xf>
    <xf numFmtId="0" fontId="9" fillId="0" borderId="25" xfId="1" applyFont="1" applyBorder="1" applyAlignment="1">
      <alignment shrinkToFit="1"/>
    </xf>
    <xf numFmtId="0" fontId="9" fillId="0" borderId="5" xfId="1" applyFont="1" applyBorder="1" applyAlignment="1">
      <alignment shrinkToFit="1"/>
    </xf>
    <xf numFmtId="0" fontId="9" fillId="0" borderId="10" xfId="1" applyFont="1" applyBorder="1" applyAlignment="1">
      <alignment shrinkToFit="1"/>
    </xf>
    <xf numFmtId="0" fontId="17" fillId="0" borderId="0" xfId="0" applyFont="1" applyProtection="1">
      <alignment vertical="center"/>
      <protection locked="0"/>
    </xf>
    <xf numFmtId="0" fontId="19" fillId="0" borderId="0" xfId="0" applyFont="1" applyAlignment="1">
      <alignment horizontal="center" vertical="center" shrinkToFit="1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shrinkToFit="1"/>
    </xf>
    <xf numFmtId="0" fontId="21" fillId="0" borderId="0" xfId="0" applyFont="1">
      <alignment vertical="center"/>
    </xf>
    <xf numFmtId="0" fontId="6" fillId="0" borderId="2" xfId="0" applyFont="1" applyBorder="1" applyAlignment="1" applyProtection="1">
      <alignment horizontal="left" vertical="center" shrinkToFit="1"/>
      <protection locked="0"/>
    </xf>
    <xf numFmtId="0" fontId="6" fillId="0" borderId="48" xfId="0" applyFont="1" applyBorder="1" applyAlignment="1" applyProtection="1">
      <alignment horizontal="left" vertical="center" shrinkToFit="1"/>
      <protection locked="0"/>
    </xf>
    <xf numFmtId="0" fontId="6" fillId="0" borderId="49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>
      <alignment horizontal="center" vertical="center" shrinkToFit="1"/>
    </xf>
    <xf numFmtId="0" fontId="22" fillId="0" borderId="0" xfId="0" applyFo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6" fillId="0" borderId="56" xfId="0" applyFont="1" applyBorder="1" applyAlignment="1" applyProtection="1">
      <alignment vertical="center" shrinkToFit="1"/>
      <protection locked="0"/>
    </xf>
    <xf numFmtId="0" fontId="6" fillId="0" borderId="56" xfId="0" applyFont="1" applyBorder="1" applyAlignment="1">
      <alignment horizontal="center" vertical="center" shrinkToFit="1"/>
    </xf>
    <xf numFmtId="0" fontId="6" fillId="0" borderId="56" xfId="0" applyFont="1" applyBorder="1" applyAlignment="1" applyProtection="1">
      <alignment horizontal="left" vertical="center" shrinkToFit="1"/>
      <protection locked="0"/>
    </xf>
    <xf numFmtId="0" fontId="4" fillId="0" borderId="55" xfId="0" applyFont="1" applyBorder="1" applyAlignment="1" applyProtection="1">
      <alignment horizontal="center" vertical="center" shrinkToFit="1"/>
      <protection locked="0"/>
    </xf>
    <xf numFmtId="49" fontId="6" fillId="0" borderId="56" xfId="0" applyNumberFormat="1" applyFont="1" applyBorder="1" applyAlignment="1" applyProtection="1">
      <alignment horizontal="center" vertical="center" shrinkToFit="1"/>
      <protection locked="0"/>
    </xf>
    <xf numFmtId="49" fontId="6" fillId="0" borderId="59" xfId="0" applyNumberFormat="1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49" fontId="6" fillId="0" borderId="15" xfId="0" applyNumberFormat="1" applyFont="1" applyBorder="1" applyAlignment="1" applyProtection="1">
      <alignment horizontal="center" vertical="center" shrinkToFit="1"/>
      <protection locked="0"/>
    </xf>
    <xf numFmtId="49" fontId="6" fillId="0" borderId="22" xfId="0" applyNumberFormat="1" applyFont="1" applyBorder="1" applyAlignment="1" applyProtection="1">
      <alignment horizontal="center" vertical="center" shrinkToFit="1"/>
      <protection locked="0"/>
    </xf>
    <xf numFmtId="0" fontId="6" fillId="0" borderId="56" xfId="0" applyFont="1" applyBorder="1" applyAlignment="1">
      <alignment vertical="center" shrinkToFit="1"/>
    </xf>
    <xf numFmtId="0" fontId="6" fillId="0" borderId="64" xfId="0" applyFont="1" applyBorder="1" applyAlignment="1" applyProtection="1">
      <alignment vertical="center" shrinkToFit="1"/>
      <protection locked="0"/>
    </xf>
    <xf numFmtId="0" fontId="6" fillId="0" borderId="64" xfId="0" applyFont="1" applyBorder="1" applyAlignment="1" applyProtection="1">
      <alignment horizontal="left" vertical="center" shrinkToFit="1"/>
      <protection locked="0"/>
    </xf>
    <xf numFmtId="49" fontId="6" fillId="0" borderId="64" xfId="0" applyNumberFormat="1" applyFont="1" applyBorder="1" applyAlignment="1" applyProtection="1">
      <alignment horizontal="center" vertical="center" shrinkToFit="1"/>
      <protection locked="0"/>
    </xf>
    <xf numFmtId="49" fontId="6" fillId="0" borderId="65" xfId="0" applyNumberFormat="1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vertical="center" shrinkToFit="1"/>
      <protection locked="0"/>
    </xf>
    <xf numFmtId="0" fontId="4" fillId="0" borderId="63" xfId="0" applyFont="1" applyBorder="1" applyAlignment="1" applyProtection="1">
      <alignment horizontal="center" vertical="center" shrinkToFit="1"/>
      <protection locked="0"/>
    </xf>
    <xf numFmtId="0" fontId="6" fillId="0" borderId="64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5" fillId="2" borderId="0" xfId="0" applyFont="1" applyFill="1" applyProtection="1">
      <alignment vertical="center"/>
      <protection locked="0"/>
    </xf>
    <xf numFmtId="0" fontId="6" fillId="0" borderId="66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1" xfId="0" applyFont="1" applyBorder="1" applyAlignment="1" applyProtection="1">
      <alignment horizontal="right" vertical="center" shrinkToFit="1"/>
      <protection locked="0"/>
    </xf>
    <xf numFmtId="0" fontId="4" fillId="0" borderId="69" xfId="0" applyFont="1" applyBorder="1" applyAlignment="1" applyProtection="1">
      <alignment horizontal="center" vertical="center"/>
      <protection locked="0"/>
    </xf>
    <xf numFmtId="0" fontId="4" fillId="0" borderId="68" xfId="0" applyFont="1" applyBorder="1" applyAlignment="1" applyProtection="1">
      <alignment horizontal="center" vertical="center" shrinkToFit="1"/>
      <protection locked="0"/>
    </xf>
    <xf numFmtId="0" fontId="26" fillId="0" borderId="11" xfId="0" applyFont="1" applyBorder="1" applyAlignment="1" applyProtection="1">
      <alignment horizontal="center" vertical="center" wrapText="1" shrinkToFit="1"/>
      <protection locked="0"/>
    </xf>
    <xf numFmtId="0" fontId="9" fillId="0" borderId="0" xfId="1" applyFont="1"/>
    <xf numFmtId="0" fontId="1" fillId="0" borderId="0" xfId="1"/>
    <xf numFmtId="0" fontId="9" fillId="0" borderId="0" xfId="1" applyFont="1" applyAlignment="1">
      <alignment horizontal="left" shrinkToFit="1"/>
    </xf>
    <xf numFmtId="0" fontId="9" fillId="0" borderId="6" xfId="1" applyFont="1" applyBorder="1" applyAlignment="1">
      <alignment horizontal="left" shrinkToFit="1"/>
    </xf>
    <xf numFmtId="0" fontId="12" fillId="0" borderId="0" xfId="1" applyFont="1" applyAlignment="1">
      <alignment horizontal="right" vertical="center"/>
    </xf>
    <xf numFmtId="0" fontId="9" fillId="0" borderId="70" xfId="1" applyFont="1" applyBorder="1" applyAlignment="1">
      <alignment horizontal="right" vertical="center" shrinkToFit="1"/>
    </xf>
    <xf numFmtId="0" fontId="9" fillId="0" borderId="27" xfId="1" applyFont="1" applyBorder="1" applyAlignment="1">
      <alignment horizontal="right" vertical="center"/>
    </xf>
    <xf numFmtId="38" fontId="30" fillId="0" borderId="14" xfId="2" applyFont="1" applyBorder="1" applyAlignment="1">
      <alignment horizontal="center" vertical="center"/>
    </xf>
    <xf numFmtId="0" fontId="9" fillId="0" borderId="3" xfId="1" applyFont="1" applyBorder="1" applyAlignment="1">
      <alignment horizontal="right" vertical="center" shrinkToFit="1"/>
    </xf>
    <xf numFmtId="0" fontId="9" fillId="0" borderId="70" xfId="1" applyFont="1" applyBorder="1" applyAlignment="1">
      <alignment horizontal="right" shrinkToFit="1"/>
    </xf>
    <xf numFmtId="0" fontId="1" fillId="0" borderId="0" xfId="1" applyAlignment="1">
      <alignment shrinkToFit="1"/>
    </xf>
    <xf numFmtId="0" fontId="1" fillId="0" borderId="72" xfId="1" applyBorder="1" applyAlignment="1">
      <alignment shrinkToFit="1"/>
    </xf>
    <xf numFmtId="0" fontId="9" fillId="0" borderId="72" xfId="1" applyFont="1" applyBorder="1" applyAlignment="1">
      <alignment shrinkToFit="1"/>
    </xf>
    <xf numFmtId="0" fontId="32" fillId="0" borderId="2" xfId="1" applyFont="1" applyBorder="1" applyAlignment="1">
      <alignment horizontal="center" shrinkToFit="1"/>
    </xf>
    <xf numFmtId="0" fontId="32" fillId="0" borderId="0" xfId="1" applyFont="1" applyAlignment="1">
      <alignment horizontal="center" shrinkToFit="1"/>
    </xf>
    <xf numFmtId="0" fontId="35" fillId="0" borderId="9" xfId="0" applyFont="1" applyBorder="1" applyAlignment="1" applyProtection="1">
      <alignment horizontal="right" vertical="center"/>
      <protection locked="0"/>
    </xf>
    <xf numFmtId="38" fontId="30" fillId="0" borderId="38" xfId="2" applyFont="1" applyBorder="1" applyAlignment="1">
      <alignment horizontal="center" vertical="center"/>
    </xf>
    <xf numFmtId="0" fontId="10" fillId="0" borderId="34" xfId="1" applyFont="1" applyBorder="1" applyAlignme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4" fillId="0" borderId="66" xfId="0" applyFont="1" applyBorder="1" applyAlignment="1" applyProtection="1">
      <alignment horizontal="center" vertical="center" shrinkToFit="1"/>
      <protection locked="0"/>
    </xf>
    <xf numFmtId="0" fontId="9" fillId="0" borderId="71" xfId="1" applyFont="1" applyBorder="1" applyAlignment="1">
      <alignment horizontal="center" vertical="center" shrinkToFit="1"/>
    </xf>
    <xf numFmtId="0" fontId="1" fillId="0" borderId="39" xfId="1" applyBorder="1" applyAlignment="1">
      <alignment horizontal="center" vertical="center" shrinkToFit="1"/>
    </xf>
    <xf numFmtId="0" fontId="1" fillId="0" borderId="70" xfId="1" applyBorder="1" applyAlignment="1">
      <alignment horizontal="center" vertical="center" shrinkToFit="1"/>
    </xf>
    <xf numFmtId="38" fontId="30" fillId="0" borderId="38" xfId="2" applyFont="1" applyBorder="1" applyAlignment="1">
      <alignment horizontal="right" shrinkToFit="1"/>
    </xf>
    <xf numFmtId="38" fontId="31" fillId="0" borderId="39" xfId="2" applyFont="1" applyBorder="1" applyAlignment="1">
      <alignment horizontal="right" shrinkToFit="1"/>
    </xf>
    <xf numFmtId="0" fontId="9" fillId="0" borderId="38" xfId="1" applyFont="1" applyBorder="1" applyAlignment="1">
      <alignment horizontal="center" vertical="center" wrapText="1" shrinkToFit="1"/>
    </xf>
    <xf numFmtId="0" fontId="1" fillId="0" borderId="39" xfId="1" applyBorder="1" applyAlignment="1">
      <alignment horizontal="center" vertical="center" wrapText="1" shrinkToFit="1"/>
    </xf>
    <xf numFmtId="0" fontId="1" fillId="0" borderId="40" xfId="1" applyBorder="1" applyAlignment="1">
      <alignment horizontal="center" vertical="center" wrapText="1" shrinkToFit="1"/>
    </xf>
    <xf numFmtId="0" fontId="9" fillId="0" borderId="30" xfId="1" applyFont="1" applyBorder="1" applyAlignment="1">
      <alignment horizontal="distributed" vertical="center" justifyLastLine="1" shrinkToFit="1"/>
    </xf>
    <xf numFmtId="0" fontId="9" fillId="0" borderId="14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38" fontId="30" fillId="0" borderId="36" xfId="2" applyFont="1" applyBorder="1" applyAlignment="1">
      <alignment horizontal="center" vertical="center" shrinkToFit="1"/>
    </xf>
    <xf numFmtId="38" fontId="30" fillId="0" borderId="37" xfId="2" applyFont="1" applyBorder="1" applyAlignment="1">
      <alignment horizontal="center" vertical="center" shrinkToFit="1"/>
    </xf>
    <xf numFmtId="38" fontId="30" fillId="0" borderId="73" xfId="2" applyFont="1" applyBorder="1" applyAlignment="1">
      <alignment horizontal="center" vertical="center" shrinkToFit="1"/>
    </xf>
    <xf numFmtId="38" fontId="30" fillId="0" borderId="41" xfId="2" applyFont="1" applyBorder="1" applyAlignment="1">
      <alignment horizontal="center" vertical="center" shrinkToFit="1"/>
    </xf>
    <xf numFmtId="0" fontId="9" fillId="0" borderId="42" xfId="1" applyFont="1" applyBorder="1" applyAlignment="1">
      <alignment horizontal="center" vertical="center" shrinkToFit="1"/>
    </xf>
    <xf numFmtId="0" fontId="9" fillId="0" borderId="37" xfId="1" applyFont="1" applyBorder="1" applyAlignment="1">
      <alignment horizontal="center" vertical="center" shrinkToFit="1"/>
    </xf>
    <xf numFmtId="38" fontId="30" fillId="0" borderId="36" xfId="2" applyFont="1" applyBorder="1" applyAlignment="1">
      <alignment horizontal="right" vertical="center"/>
    </xf>
    <xf numFmtId="38" fontId="31" fillId="0" borderId="43" xfId="2" applyFont="1" applyBorder="1" applyAlignment="1">
      <alignment horizontal="right" vertical="center"/>
    </xf>
    <xf numFmtId="49" fontId="9" fillId="0" borderId="8" xfId="1" applyNumberFormat="1" applyFont="1" applyBorder="1" applyAlignment="1">
      <alignment horizontal="center" vertical="center" wrapText="1" shrinkToFit="1"/>
    </xf>
    <xf numFmtId="49" fontId="9" fillId="0" borderId="9" xfId="1" applyNumberFormat="1" applyFont="1" applyBorder="1" applyAlignment="1">
      <alignment horizontal="center" vertical="center" wrapText="1" shrinkToFit="1"/>
    </xf>
    <xf numFmtId="49" fontId="9" fillId="0" borderId="44" xfId="1" applyNumberFormat="1" applyFont="1" applyBorder="1" applyAlignment="1">
      <alignment horizontal="center" vertical="center" wrapText="1" shrinkToFit="1"/>
    </xf>
    <xf numFmtId="0" fontId="9" fillId="0" borderId="46" xfId="1" applyFont="1" applyBorder="1" applyAlignment="1">
      <alignment horizontal="center" vertical="center" shrinkToFit="1"/>
    </xf>
    <xf numFmtId="0" fontId="9" fillId="0" borderId="41" xfId="1" applyFont="1" applyBorder="1" applyAlignment="1">
      <alignment horizontal="center" vertical="center" shrinkToFit="1"/>
    </xf>
    <xf numFmtId="38" fontId="30" fillId="0" borderId="8" xfId="2" applyFont="1" applyBorder="1" applyAlignment="1">
      <alignment horizontal="right" vertical="center"/>
    </xf>
    <xf numFmtId="38" fontId="30" fillId="0" borderId="9" xfId="2" applyFont="1" applyBorder="1" applyAlignment="1">
      <alignment horizontal="right" vertical="center"/>
    </xf>
    <xf numFmtId="49" fontId="9" fillId="0" borderId="30" xfId="1" applyNumberFormat="1" applyFont="1" applyBorder="1" applyAlignment="1">
      <alignment horizontal="center" vertical="center" wrapText="1" shrinkToFit="1"/>
    </xf>
    <xf numFmtId="49" fontId="9" fillId="0" borderId="45" xfId="1" applyNumberFormat="1" applyFont="1" applyBorder="1" applyAlignment="1">
      <alignment horizontal="center" vertical="center" wrapText="1" shrinkToFit="1"/>
    </xf>
    <xf numFmtId="0" fontId="40" fillId="0" borderId="0" xfId="1" applyFont="1" applyAlignment="1">
      <alignment horizontal="center" shrinkToFit="1"/>
    </xf>
    <xf numFmtId="0" fontId="41" fillId="0" borderId="0" xfId="0" applyFont="1" applyAlignment="1">
      <alignment horizontal="center" shrinkToFit="1"/>
    </xf>
    <xf numFmtId="0" fontId="36" fillId="0" borderId="33" xfId="1" applyFont="1" applyBorder="1" applyAlignment="1">
      <alignment horizontal="center" vertical="center" wrapText="1" shrinkToFit="1"/>
    </xf>
    <xf numFmtId="0" fontId="37" fillId="0" borderId="75" xfId="1" applyFont="1" applyBorder="1" applyAlignment="1">
      <alignment horizontal="center" vertical="center" wrapText="1" shrinkToFit="1"/>
    </xf>
    <xf numFmtId="0" fontId="37" fillId="0" borderId="76" xfId="1" applyFont="1" applyBorder="1" applyAlignment="1">
      <alignment horizontal="center" vertical="center" wrapText="1" shrinkToFit="1"/>
    </xf>
    <xf numFmtId="0" fontId="38" fillId="0" borderId="77" xfId="0" applyFont="1" applyBorder="1" applyAlignment="1">
      <alignment horizontal="center" vertical="center" shrinkToFit="1"/>
    </xf>
    <xf numFmtId="0" fontId="38" fillId="0" borderId="78" xfId="0" applyFont="1" applyBorder="1" applyAlignment="1">
      <alignment horizontal="center" vertical="center" shrinkToFit="1"/>
    </xf>
    <xf numFmtId="0" fontId="38" fillId="0" borderId="79" xfId="0" applyFont="1" applyBorder="1" applyAlignment="1">
      <alignment horizontal="center" vertical="center" shrinkToFit="1"/>
    </xf>
    <xf numFmtId="0" fontId="10" fillId="0" borderId="74" xfId="1" applyFont="1" applyBorder="1" applyAlignment="1">
      <alignment horizontal="center" vertical="center"/>
    </xf>
    <xf numFmtId="0" fontId="0" fillId="0" borderId="75" xfId="0" applyBorder="1">
      <alignment vertical="center"/>
    </xf>
    <xf numFmtId="0" fontId="12" fillId="0" borderId="33" xfId="0" applyFont="1" applyBorder="1" applyAlignment="1">
      <alignment horizontal="right" vertical="center"/>
    </xf>
    <xf numFmtId="0" fontId="12" fillId="0" borderId="75" xfId="0" applyFont="1" applyBorder="1" applyAlignment="1">
      <alignment horizontal="right" vertical="center"/>
    </xf>
    <xf numFmtId="0" fontId="38" fillId="0" borderId="74" xfId="0" applyFont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4" fillId="0" borderId="0" xfId="1" applyFont="1" applyAlignment="1">
      <alignment horizontal="left" shrinkToFit="1"/>
    </xf>
    <xf numFmtId="0" fontId="32" fillId="0" borderId="14" xfId="1" applyFont="1" applyBorder="1" applyAlignment="1">
      <alignment horizontal="center" shrinkToFit="1"/>
    </xf>
    <xf numFmtId="0" fontId="32" fillId="0" borderId="2" xfId="1" applyFont="1" applyBorder="1" applyAlignment="1">
      <alignment horizontal="center" shrinkToFit="1"/>
    </xf>
    <xf numFmtId="0" fontId="32" fillId="0" borderId="4" xfId="1" applyFont="1" applyBorder="1" applyAlignment="1">
      <alignment horizontal="center" shrinkToFit="1"/>
    </xf>
    <xf numFmtId="0" fontId="32" fillId="0" borderId="0" xfId="1" applyFont="1" applyAlignment="1">
      <alignment horizontal="center" shrinkToFit="1"/>
    </xf>
    <xf numFmtId="0" fontId="14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 shrinkToFit="1"/>
    </xf>
    <xf numFmtId="0" fontId="15" fillId="0" borderId="5" xfId="1" applyFont="1" applyBorder="1" applyAlignment="1">
      <alignment horizontal="center" vertical="center" shrinkToFit="1"/>
    </xf>
    <xf numFmtId="0" fontId="14" fillId="0" borderId="47" xfId="1" applyFont="1" applyBorder="1" applyAlignment="1">
      <alignment horizontal="center" vertical="center" shrinkToFit="1"/>
    </xf>
    <xf numFmtId="0" fontId="33" fillId="0" borderId="0" xfId="1" applyFont="1" applyAlignment="1">
      <alignment horizontal="left" shrinkToFit="1"/>
    </xf>
    <xf numFmtId="0" fontId="33" fillId="0" borderId="47" xfId="1" applyFont="1" applyBorder="1" applyAlignment="1">
      <alignment horizontal="left" shrinkToFit="1"/>
    </xf>
    <xf numFmtId="0" fontId="9" fillId="0" borderId="0" xfId="1" applyFont="1" applyAlignment="1">
      <alignment horizontal="left" shrinkToFit="1"/>
    </xf>
    <xf numFmtId="0" fontId="9" fillId="0" borderId="6" xfId="1" applyFont="1" applyBorder="1" applyAlignment="1">
      <alignment horizontal="left" shrinkToFit="1"/>
    </xf>
    <xf numFmtId="0" fontId="27" fillId="0" borderId="0" xfId="1" applyFont="1" applyAlignment="1">
      <alignment horizontal="center" vertical="center" shrinkToFit="1"/>
    </xf>
    <xf numFmtId="0" fontId="28" fillId="0" borderId="0" xfId="1" applyFont="1" applyAlignment="1">
      <alignment horizontal="center" vertical="center" shrinkToFit="1"/>
    </xf>
    <xf numFmtId="0" fontId="9" fillId="0" borderId="30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5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wrapText="1" shrinkToFit="1"/>
    </xf>
    <xf numFmtId="0" fontId="9" fillId="0" borderId="3" xfId="1" applyFont="1" applyBorder="1" applyAlignment="1">
      <alignment horizontal="center" vertical="center" wrapText="1" shrinkToFit="1"/>
    </xf>
    <xf numFmtId="0" fontId="9" fillId="0" borderId="25" xfId="1" applyFont="1" applyBorder="1" applyAlignment="1">
      <alignment horizontal="center" vertical="center" wrapText="1" shrinkToFit="1"/>
    </xf>
    <xf numFmtId="0" fontId="9" fillId="0" borderId="10" xfId="1" applyFont="1" applyBorder="1" applyAlignment="1">
      <alignment horizontal="center" vertical="center" wrapText="1" shrinkToFit="1"/>
    </xf>
    <xf numFmtId="0" fontId="9" fillId="0" borderId="2" xfId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 shrinkToFit="1"/>
    </xf>
    <xf numFmtId="49" fontId="1" fillId="0" borderId="14" xfId="3" applyNumberFormat="1" applyFont="1" applyBorder="1" applyAlignment="1">
      <alignment vertical="center" wrapText="1"/>
    </xf>
    <xf numFmtId="49" fontId="11" fillId="0" borderId="2" xfId="1" applyNumberFormat="1" applyFont="1" applyBorder="1" applyAlignment="1">
      <alignment vertical="center" wrapText="1"/>
    </xf>
    <xf numFmtId="49" fontId="11" fillId="0" borderId="3" xfId="1" applyNumberFormat="1" applyFont="1" applyBorder="1" applyAlignment="1">
      <alignment vertical="center" wrapText="1"/>
    </xf>
    <xf numFmtId="49" fontId="11" fillId="0" borderId="25" xfId="1" applyNumberFormat="1" applyFont="1" applyBorder="1" applyAlignment="1">
      <alignment vertical="center" wrapText="1"/>
    </xf>
    <xf numFmtId="49" fontId="11" fillId="0" borderId="5" xfId="1" applyNumberFormat="1" applyFont="1" applyBorder="1" applyAlignment="1">
      <alignment vertical="center" wrapText="1"/>
    </xf>
    <xf numFmtId="49" fontId="11" fillId="0" borderId="10" xfId="1" applyNumberFormat="1" applyFont="1" applyBorder="1" applyAlignment="1">
      <alignment vertical="center" wrapText="1"/>
    </xf>
    <xf numFmtId="0" fontId="9" fillId="0" borderId="25" xfId="1" applyFont="1" applyBorder="1" applyAlignment="1">
      <alignment vertical="center" shrinkToFit="1"/>
    </xf>
    <xf numFmtId="0" fontId="1" fillId="0" borderId="5" xfId="1" applyBorder="1" applyAlignment="1">
      <alignment vertical="center" shrinkToFit="1"/>
    </xf>
    <xf numFmtId="0" fontId="1" fillId="0" borderId="10" xfId="1" applyBorder="1" applyAlignment="1">
      <alignment vertical="center" shrinkToFit="1"/>
    </xf>
    <xf numFmtId="0" fontId="9" fillId="0" borderId="31" xfId="1" applyFont="1" applyBorder="1" applyAlignment="1">
      <alignment horizontal="center" vertical="center" shrinkToFit="1"/>
    </xf>
    <xf numFmtId="0" fontId="9" fillId="0" borderId="32" xfId="1" applyFont="1" applyBorder="1" applyAlignment="1">
      <alignment horizontal="center" vertical="center" shrinkToFit="1"/>
    </xf>
    <xf numFmtId="0" fontId="9" fillId="0" borderId="32" xfId="1" applyFont="1" applyBorder="1" applyAlignment="1">
      <alignment horizontal="center" vertical="center" wrapText="1" shrinkToFit="1"/>
    </xf>
    <xf numFmtId="0" fontId="9" fillId="0" borderId="33" xfId="1" applyFont="1" applyBorder="1" applyAlignment="1">
      <alignment horizontal="center" vertical="center" shrinkToFit="1"/>
    </xf>
    <xf numFmtId="0" fontId="9" fillId="0" borderId="34" xfId="1" applyFont="1" applyBorder="1" applyAlignment="1">
      <alignment horizontal="center" vertical="center" shrinkToFit="1"/>
    </xf>
    <xf numFmtId="0" fontId="9" fillId="0" borderId="35" xfId="1" applyFont="1" applyBorder="1" applyAlignment="1">
      <alignment horizontal="center" vertical="center" shrinkToFit="1"/>
    </xf>
    <xf numFmtId="49" fontId="9" fillId="0" borderId="14" xfId="1" applyNumberFormat="1" applyFont="1" applyBorder="1" applyAlignment="1">
      <alignment horizontal="center" vertical="center" shrinkToFit="1"/>
    </xf>
    <xf numFmtId="49" fontId="0" fillId="0" borderId="2" xfId="0" applyNumberFormat="1" applyBorder="1" applyAlignment="1">
      <alignment horizontal="center" vertical="center" shrinkToFit="1"/>
    </xf>
    <xf numFmtId="49" fontId="0" fillId="0" borderId="3" xfId="0" applyNumberFormat="1" applyBorder="1" applyAlignment="1">
      <alignment horizontal="center" vertical="center" shrinkToFit="1"/>
    </xf>
    <xf numFmtId="49" fontId="0" fillId="0" borderId="25" xfId="0" applyNumberFormat="1" applyBorder="1" applyAlignment="1">
      <alignment horizontal="center"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0" fillId="0" borderId="10" xfId="0" applyNumberFormat="1" applyBorder="1" applyAlignment="1">
      <alignment horizontal="center" vertical="center" shrinkToFit="1"/>
    </xf>
    <xf numFmtId="0" fontId="4" fillId="0" borderId="60" xfId="0" applyFont="1" applyBorder="1" applyAlignment="1" applyProtection="1">
      <alignment horizontal="center" vertical="center"/>
      <protection locked="0"/>
    </xf>
    <xf numFmtId="0" fontId="4" fillId="0" borderId="62" xfId="0" applyFont="1" applyBorder="1" applyAlignment="1" applyProtection="1">
      <alignment horizontal="center" vertical="center"/>
      <protection locked="0"/>
    </xf>
    <xf numFmtId="0" fontId="6" fillId="0" borderId="52" xfId="0" applyFont="1" applyBorder="1" applyAlignment="1" applyProtection="1">
      <alignment horizontal="center" vertical="center" shrinkToFit="1"/>
      <protection locked="0"/>
    </xf>
    <xf numFmtId="0" fontId="6" fillId="0" borderId="63" xfId="0" applyFont="1" applyBorder="1" applyAlignment="1" applyProtection="1">
      <alignment horizontal="center" vertical="center" shrinkToFit="1"/>
      <protection locked="0"/>
    </xf>
    <xf numFmtId="0" fontId="6" fillId="0" borderId="66" xfId="0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horizontal="center" vertical="center" shrinkToFit="1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0" fontId="6" fillId="0" borderId="55" xfId="0" applyFont="1" applyBorder="1" applyAlignment="1" applyProtection="1">
      <alignment horizontal="center" vertical="center" shrinkToFit="1"/>
      <protection locked="0"/>
    </xf>
    <xf numFmtId="0" fontId="6" fillId="0" borderId="67" xfId="0" applyFont="1" applyBorder="1" applyAlignment="1" applyProtection="1">
      <alignment horizontal="center" vertical="center" shrinkToFi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6" fillId="0" borderId="23" xfId="0" applyFont="1" applyBorder="1" applyAlignment="1" applyProtection="1">
      <alignment horizontal="left" vertical="center" shrinkToFit="1"/>
      <protection locked="0"/>
    </xf>
    <xf numFmtId="0" fontId="6" fillId="0" borderId="28" xfId="0" applyFont="1" applyBorder="1" applyAlignment="1" applyProtection="1">
      <alignment horizontal="left" vertical="center" shrinkToFit="1"/>
      <protection locked="0"/>
    </xf>
    <xf numFmtId="0" fontId="6" fillId="0" borderId="19" xfId="0" applyFont="1" applyBorder="1" applyAlignment="1">
      <alignment horizontal="left" vertical="center" shrinkToFit="1"/>
    </xf>
    <xf numFmtId="0" fontId="6" fillId="0" borderId="53" xfId="0" applyFont="1" applyBorder="1" applyAlignment="1">
      <alignment horizontal="left" vertical="center" shrinkToFit="1"/>
    </xf>
    <xf numFmtId="0" fontId="6" fillId="0" borderId="57" xfId="0" applyFont="1" applyBorder="1" applyAlignment="1">
      <alignment horizontal="left" vertical="center" shrinkToFit="1"/>
    </xf>
    <xf numFmtId="0" fontId="6" fillId="0" borderId="58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61" xfId="0" applyFont="1" applyBorder="1" applyAlignment="1">
      <alignment horizontal="left" vertical="center" shrinkToFit="1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61" xfId="0" applyNumberFormat="1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vertical="center" shrinkToFit="1"/>
      <protection locked="0"/>
    </xf>
    <xf numFmtId="14" fontId="6" fillId="0" borderId="23" xfId="0" applyNumberFormat="1" applyFont="1" applyBorder="1" applyAlignment="1" applyProtection="1">
      <alignment horizontal="center" vertical="center" shrinkToFit="1"/>
      <protection locked="0"/>
    </xf>
    <xf numFmtId="14" fontId="6" fillId="0" borderId="28" xfId="0" applyNumberFormat="1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64" xfId="0" applyFont="1" applyBorder="1" applyAlignment="1" applyProtection="1">
      <alignment vertical="center" shrinkToFit="1"/>
      <protection locked="0"/>
    </xf>
    <xf numFmtId="14" fontId="6" fillId="0" borderId="19" xfId="0" applyNumberFormat="1" applyFont="1" applyBorder="1" applyAlignment="1" applyProtection="1">
      <alignment horizontal="center" vertical="center" shrinkToFit="1"/>
      <protection locked="0"/>
    </xf>
    <xf numFmtId="14" fontId="6" fillId="0" borderId="53" xfId="0" applyNumberFormat="1" applyFont="1" applyBorder="1" applyAlignment="1" applyProtection="1">
      <alignment horizontal="center" vertical="center" shrinkToFit="1"/>
      <protection locked="0"/>
    </xf>
    <xf numFmtId="0" fontId="6" fillId="0" borderId="56" xfId="0" applyFont="1" applyBorder="1" applyAlignment="1" applyProtection="1">
      <alignment vertical="center" shrinkToFit="1"/>
      <protection locked="0"/>
    </xf>
    <xf numFmtId="14" fontId="6" fillId="0" borderId="57" xfId="0" applyNumberFormat="1" applyFont="1" applyBorder="1" applyAlignment="1" applyProtection="1">
      <alignment horizontal="center" vertical="center" shrinkToFit="1"/>
      <protection locked="0"/>
    </xf>
    <xf numFmtId="14" fontId="6" fillId="0" borderId="58" xfId="0" applyNumberFormat="1" applyFont="1" applyBorder="1" applyAlignment="1" applyProtection="1">
      <alignment horizontal="center" vertical="center" shrinkToFit="1"/>
      <protection locked="0"/>
    </xf>
    <xf numFmtId="14" fontId="6" fillId="0" borderId="19" xfId="0" applyNumberFormat="1" applyFont="1" applyBorder="1" applyAlignment="1">
      <alignment horizontal="center" vertical="center" shrinkToFit="1"/>
    </xf>
    <xf numFmtId="14" fontId="6" fillId="0" borderId="53" xfId="0" applyNumberFormat="1" applyFont="1" applyBorder="1" applyAlignment="1">
      <alignment horizontal="center" vertical="center" shrinkToFit="1"/>
    </xf>
    <xf numFmtId="14" fontId="6" fillId="0" borderId="57" xfId="0" applyNumberFormat="1" applyFont="1" applyBorder="1" applyAlignment="1">
      <alignment horizontal="center" vertical="center" shrinkToFit="1"/>
    </xf>
    <xf numFmtId="14" fontId="6" fillId="0" borderId="58" xfId="0" applyNumberFormat="1" applyFont="1" applyBorder="1" applyAlignment="1">
      <alignment horizontal="center" vertical="center" shrinkToFit="1"/>
    </xf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61" xfId="0" applyFont="1" applyBorder="1" applyAlignment="1" applyProtection="1">
      <alignment horizontal="left" vertical="center" shrinkToFit="1"/>
      <protection locked="0"/>
    </xf>
    <xf numFmtId="14" fontId="6" fillId="0" borderId="16" xfId="0" applyNumberFormat="1" applyFont="1" applyBorder="1" applyAlignment="1">
      <alignment horizontal="center" vertical="center" shrinkToFit="1"/>
    </xf>
    <xf numFmtId="14" fontId="6" fillId="0" borderId="61" xfId="0" applyNumberFormat="1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left" vertical="center" shrinkToFit="1"/>
    </xf>
    <xf numFmtId="0" fontId="6" fillId="0" borderId="28" xfId="0" applyFont="1" applyBorder="1" applyAlignment="1">
      <alignment horizontal="left" vertical="center" shrinkToFit="1"/>
    </xf>
    <xf numFmtId="14" fontId="6" fillId="0" borderId="23" xfId="0" applyNumberFormat="1" applyFont="1" applyBorder="1" applyAlignment="1">
      <alignment horizontal="center" vertical="center" shrinkToFit="1"/>
    </xf>
    <xf numFmtId="14" fontId="6" fillId="0" borderId="28" xfId="0" applyNumberFormat="1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14" fontId="6" fillId="0" borderId="22" xfId="0" applyNumberFormat="1" applyFont="1" applyBorder="1" applyAlignment="1">
      <alignment horizontal="center" vertical="center" shrinkToFit="1"/>
    </xf>
    <xf numFmtId="0" fontId="6" fillId="0" borderId="64" xfId="0" applyFont="1" applyBorder="1" applyAlignment="1">
      <alignment vertical="center" shrinkToFit="1"/>
    </xf>
    <xf numFmtId="14" fontId="6" fillId="0" borderId="64" xfId="0" applyNumberFormat="1" applyFont="1" applyBorder="1" applyAlignment="1">
      <alignment horizontal="center" vertical="center" shrinkToFit="1"/>
    </xf>
    <xf numFmtId="0" fontId="6" fillId="0" borderId="56" xfId="0" applyFont="1" applyBorder="1" applyAlignment="1">
      <alignment vertical="center" shrinkToFit="1"/>
    </xf>
    <xf numFmtId="14" fontId="6" fillId="0" borderId="56" xfId="0" applyNumberFormat="1" applyFont="1" applyBorder="1" applyAlignment="1">
      <alignment horizontal="center" vertical="center" shrinkToFit="1"/>
    </xf>
    <xf numFmtId="0" fontId="6" fillId="0" borderId="15" xfId="0" applyFont="1" applyBorder="1" applyAlignment="1">
      <alignment vertical="center" shrinkToFit="1"/>
    </xf>
    <xf numFmtId="14" fontId="6" fillId="0" borderId="15" xfId="0" applyNumberFormat="1" applyFont="1" applyBorder="1" applyAlignment="1">
      <alignment horizontal="center" vertical="center" shrinkToFit="1"/>
    </xf>
    <xf numFmtId="0" fontId="6" fillId="0" borderId="57" xfId="0" applyFont="1" applyBorder="1">
      <alignment vertical="center"/>
    </xf>
    <xf numFmtId="0" fontId="6" fillId="0" borderId="58" xfId="0" applyFont="1" applyBorder="1">
      <alignment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distributed" vertical="center" justifyLastLine="1"/>
      <protection locked="0"/>
    </xf>
    <xf numFmtId="0" fontId="16" fillId="0" borderId="9" xfId="0" applyFont="1" applyBorder="1" applyAlignment="1" applyProtection="1">
      <alignment horizontal="distributed" vertical="center" justifyLastLine="1"/>
      <protection locked="0"/>
    </xf>
    <xf numFmtId="0" fontId="16" fillId="0" borderId="27" xfId="0" applyFont="1" applyBorder="1" applyAlignment="1" applyProtection="1">
      <alignment horizontal="distributed" vertical="center" justifyLastLine="1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9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0" fontId="6" fillId="0" borderId="26" xfId="0" applyFont="1" applyBorder="1" applyAlignment="1" applyProtection="1">
      <alignment horizontal="left" vertical="center" shrinkToFit="1"/>
      <protection locked="0"/>
    </xf>
    <xf numFmtId="0" fontId="6" fillId="0" borderId="18" xfId="0" applyFont="1" applyBorder="1" applyAlignment="1" applyProtection="1">
      <alignment horizontal="left" vertical="center" shrinkToFit="1"/>
      <protection locked="0"/>
    </xf>
    <xf numFmtId="14" fontId="6" fillId="0" borderId="26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0" fontId="6" fillId="0" borderId="2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1" xfId="0" applyFont="1" applyBorder="1" applyAlignment="1">
      <alignment vertical="center" shrinkToFit="1"/>
    </xf>
    <xf numFmtId="14" fontId="6" fillId="0" borderId="1" xfId="0" applyNumberFormat="1" applyFont="1" applyBorder="1" applyAlignment="1">
      <alignment horizontal="center" vertical="center" shrinkToFit="1"/>
    </xf>
    <xf numFmtId="14" fontId="6" fillId="0" borderId="26" xfId="0" applyNumberFormat="1" applyFont="1" applyBorder="1" applyAlignment="1">
      <alignment horizontal="center" vertical="center" shrinkToFit="1"/>
    </xf>
    <xf numFmtId="14" fontId="6" fillId="0" borderId="18" xfId="0" applyNumberFormat="1" applyFont="1" applyBorder="1" applyAlignment="1">
      <alignment horizontal="center" vertical="center" shrinkToFit="1"/>
    </xf>
    <xf numFmtId="0" fontId="6" fillId="0" borderId="26" xfId="0" applyFont="1" applyBorder="1">
      <alignment vertical="center"/>
    </xf>
    <xf numFmtId="0" fontId="6" fillId="0" borderId="18" xfId="0" applyFont="1" applyBorder="1">
      <alignment vertical="center"/>
    </xf>
  </cellXfs>
  <cellStyles count="4">
    <cellStyle name="ハイパーリンク" xfId="3" builtinId="8"/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17</xdr:row>
      <xdr:rowOff>66675</xdr:rowOff>
    </xdr:from>
    <xdr:to>
      <xdr:col>10</xdr:col>
      <xdr:colOff>533400</xdr:colOff>
      <xdr:row>19</xdr:row>
      <xdr:rowOff>57150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107CC97-DD16-9653-6FBA-E5884AB170F5}"/>
            </a:ext>
          </a:extLst>
        </xdr:cNvPr>
        <xdr:cNvSpPr/>
      </xdr:nvSpPr>
      <xdr:spPr>
        <a:xfrm>
          <a:off x="5400675" y="4991100"/>
          <a:ext cx="333375" cy="333375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M41"/>
  <sheetViews>
    <sheetView showZeros="0" zoomScaleNormal="100" workbookViewId="0">
      <selection activeCell="C5" sqref="C5:F6"/>
    </sheetView>
  </sheetViews>
  <sheetFormatPr defaultRowHeight="13" x14ac:dyDescent="0.2"/>
  <cols>
    <col min="1" max="1" width="6.6328125" style="41" customWidth="1"/>
    <col min="2" max="4" width="8.6328125" style="41" customWidth="1"/>
    <col min="5" max="5" width="5.6328125" style="41" customWidth="1"/>
    <col min="6" max="6" width="3.6328125" style="41" customWidth="1"/>
    <col min="7" max="7" width="8.6328125" style="41" customWidth="1"/>
    <col min="8" max="8" width="5.6328125" style="41" customWidth="1"/>
    <col min="9" max="9" width="3.6328125" style="41" customWidth="1"/>
    <col min="10" max="12" width="8.6328125" style="41" customWidth="1"/>
    <col min="13" max="13" width="1.6328125" style="41" customWidth="1"/>
    <col min="14" max="256" width="9" style="41"/>
    <col min="257" max="257" width="6.6328125" style="41" customWidth="1"/>
    <col min="258" max="260" width="8.6328125" style="41" customWidth="1"/>
    <col min="261" max="261" width="5.6328125" style="41" customWidth="1"/>
    <col min="262" max="262" width="3.6328125" style="41" customWidth="1"/>
    <col min="263" max="263" width="8.6328125" style="41" customWidth="1"/>
    <col min="264" max="264" width="5.6328125" style="41" customWidth="1"/>
    <col min="265" max="265" width="3.6328125" style="41" customWidth="1"/>
    <col min="266" max="268" width="8.6328125" style="41" customWidth="1"/>
    <col min="269" max="269" width="1.6328125" style="41" customWidth="1"/>
    <col min="270" max="512" width="9" style="41"/>
    <col min="513" max="513" width="6.6328125" style="41" customWidth="1"/>
    <col min="514" max="516" width="8.6328125" style="41" customWidth="1"/>
    <col min="517" max="517" width="5.6328125" style="41" customWidth="1"/>
    <col min="518" max="518" width="3.6328125" style="41" customWidth="1"/>
    <col min="519" max="519" width="8.6328125" style="41" customWidth="1"/>
    <col min="520" max="520" width="5.6328125" style="41" customWidth="1"/>
    <col min="521" max="521" width="3.6328125" style="41" customWidth="1"/>
    <col min="522" max="524" width="8.6328125" style="41" customWidth="1"/>
    <col min="525" max="525" width="1.6328125" style="41" customWidth="1"/>
    <col min="526" max="768" width="9" style="41"/>
    <col min="769" max="769" width="6.6328125" style="41" customWidth="1"/>
    <col min="770" max="772" width="8.6328125" style="41" customWidth="1"/>
    <col min="773" max="773" width="5.6328125" style="41" customWidth="1"/>
    <col min="774" max="774" width="3.6328125" style="41" customWidth="1"/>
    <col min="775" max="775" width="8.6328125" style="41" customWidth="1"/>
    <col min="776" max="776" width="5.6328125" style="41" customWidth="1"/>
    <col min="777" max="777" width="3.6328125" style="41" customWidth="1"/>
    <col min="778" max="780" width="8.6328125" style="41" customWidth="1"/>
    <col min="781" max="781" width="1.6328125" style="41" customWidth="1"/>
    <col min="782" max="1024" width="9" style="41"/>
    <col min="1025" max="1025" width="6.6328125" style="41" customWidth="1"/>
    <col min="1026" max="1028" width="8.6328125" style="41" customWidth="1"/>
    <col min="1029" max="1029" width="5.6328125" style="41" customWidth="1"/>
    <col min="1030" max="1030" width="3.6328125" style="41" customWidth="1"/>
    <col min="1031" max="1031" width="8.6328125" style="41" customWidth="1"/>
    <col min="1032" max="1032" width="5.6328125" style="41" customWidth="1"/>
    <col min="1033" max="1033" width="3.6328125" style="41" customWidth="1"/>
    <col min="1034" max="1036" width="8.6328125" style="41" customWidth="1"/>
    <col min="1037" max="1037" width="1.6328125" style="41" customWidth="1"/>
    <col min="1038" max="1280" width="9" style="41"/>
    <col min="1281" max="1281" width="6.6328125" style="41" customWidth="1"/>
    <col min="1282" max="1284" width="8.6328125" style="41" customWidth="1"/>
    <col min="1285" max="1285" width="5.6328125" style="41" customWidth="1"/>
    <col min="1286" max="1286" width="3.6328125" style="41" customWidth="1"/>
    <col min="1287" max="1287" width="8.6328125" style="41" customWidth="1"/>
    <col min="1288" max="1288" width="5.6328125" style="41" customWidth="1"/>
    <col min="1289" max="1289" width="3.6328125" style="41" customWidth="1"/>
    <col min="1290" max="1292" width="8.6328125" style="41" customWidth="1"/>
    <col min="1293" max="1293" width="1.6328125" style="41" customWidth="1"/>
    <col min="1294" max="1536" width="9" style="41"/>
    <col min="1537" max="1537" width="6.6328125" style="41" customWidth="1"/>
    <col min="1538" max="1540" width="8.6328125" style="41" customWidth="1"/>
    <col min="1541" max="1541" width="5.6328125" style="41" customWidth="1"/>
    <col min="1542" max="1542" width="3.6328125" style="41" customWidth="1"/>
    <col min="1543" max="1543" width="8.6328125" style="41" customWidth="1"/>
    <col min="1544" max="1544" width="5.6328125" style="41" customWidth="1"/>
    <col min="1545" max="1545" width="3.6328125" style="41" customWidth="1"/>
    <col min="1546" max="1548" width="8.6328125" style="41" customWidth="1"/>
    <col min="1549" max="1549" width="1.6328125" style="41" customWidth="1"/>
    <col min="1550" max="1792" width="9" style="41"/>
    <col min="1793" max="1793" width="6.6328125" style="41" customWidth="1"/>
    <col min="1794" max="1796" width="8.6328125" style="41" customWidth="1"/>
    <col min="1797" max="1797" width="5.6328125" style="41" customWidth="1"/>
    <col min="1798" max="1798" width="3.6328125" style="41" customWidth="1"/>
    <col min="1799" max="1799" width="8.6328125" style="41" customWidth="1"/>
    <col min="1800" max="1800" width="5.6328125" style="41" customWidth="1"/>
    <col min="1801" max="1801" width="3.6328125" style="41" customWidth="1"/>
    <col min="1802" max="1804" width="8.6328125" style="41" customWidth="1"/>
    <col min="1805" max="1805" width="1.6328125" style="41" customWidth="1"/>
    <col min="1806" max="2048" width="9" style="41"/>
    <col min="2049" max="2049" width="6.6328125" style="41" customWidth="1"/>
    <col min="2050" max="2052" width="8.6328125" style="41" customWidth="1"/>
    <col min="2053" max="2053" width="5.6328125" style="41" customWidth="1"/>
    <col min="2054" max="2054" width="3.6328125" style="41" customWidth="1"/>
    <col min="2055" max="2055" width="8.6328125" style="41" customWidth="1"/>
    <col min="2056" max="2056" width="5.6328125" style="41" customWidth="1"/>
    <col min="2057" max="2057" width="3.6328125" style="41" customWidth="1"/>
    <col min="2058" max="2060" width="8.6328125" style="41" customWidth="1"/>
    <col min="2061" max="2061" width="1.6328125" style="41" customWidth="1"/>
    <col min="2062" max="2304" width="9" style="41"/>
    <col min="2305" max="2305" width="6.6328125" style="41" customWidth="1"/>
    <col min="2306" max="2308" width="8.6328125" style="41" customWidth="1"/>
    <col min="2309" max="2309" width="5.6328125" style="41" customWidth="1"/>
    <col min="2310" max="2310" width="3.6328125" style="41" customWidth="1"/>
    <col min="2311" max="2311" width="8.6328125" style="41" customWidth="1"/>
    <col min="2312" max="2312" width="5.6328125" style="41" customWidth="1"/>
    <col min="2313" max="2313" width="3.6328125" style="41" customWidth="1"/>
    <col min="2314" max="2316" width="8.6328125" style="41" customWidth="1"/>
    <col min="2317" max="2317" width="1.6328125" style="41" customWidth="1"/>
    <col min="2318" max="2560" width="9" style="41"/>
    <col min="2561" max="2561" width="6.6328125" style="41" customWidth="1"/>
    <col min="2562" max="2564" width="8.6328125" style="41" customWidth="1"/>
    <col min="2565" max="2565" width="5.6328125" style="41" customWidth="1"/>
    <col min="2566" max="2566" width="3.6328125" style="41" customWidth="1"/>
    <col min="2567" max="2567" width="8.6328125" style="41" customWidth="1"/>
    <col min="2568" max="2568" width="5.6328125" style="41" customWidth="1"/>
    <col min="2569" max="2569" width="3.6328125" style="41" customWidth="1"/>
    <col min="2570" max="2572" width="8.6328125" style="41" customWidth="1"/>
    <col min="2573" max="2573" width="1.6328125" style="41" customWidth="1"/>
    <col min="2574" max="2816" width="9" style="41"/>
    <col min="2817" max="2817" width="6.6328125" style="41" customWidth="1"/>
    <col min="2818" max="2820" width="8.6328125" style="41" customWidth="1"/>
    <col min="2821" max="2821" width="5.6328125" style="41" customWidth="1"/>
    <col min="2822" max="2822" width="3.6328125" style="41" customWidth="1"/>
    <col min="2823" max="2823" width="8.6328125" style="41" customWidth="1"/>
    <col min="2824" max="2824" width="5.6328125" style="41" customWidth="1"/>
    <col min="2825" max="2825" width="3.6328125" style="41" customWidth="1"/>
    <col min="2826" max="2828" width="8.6328125" style="41" customWidth="1"/>
    <col min="2829" max="2829" width="1.6328125" style="41" customWidth="1"/>
    <col min="2830" max="3072" width="9" style="41"/>
    <col min="3073" max="3073" width="6.6328125" style="41" customWidth="1"/>
    <col min="3074" max="3076" width="8.6328125" style="41" customWidth="1"/>
    <col min="3077" max="3077" width="5.6328125" style="41" customWidth="1"/>
    <col min="3078" max="3078" width="3.6328125" style="41" customWidth="1"/>
    <col min="3079" max="3079" width="8.6328125" style="41" customWidth="1"/>
    <col min="3080" max="3080" width="5.6328125" style="41" customWidth="1"/>
    <col min="3081" max="3081" width="3.6328125" style="41" customWidth="1"/>
    <col min="3082" max="3084" width="8.6328125" style="41" customWidth="1"/>
    <col min="3085" max="3085" width="1.6328125" style="41" customWidth="1"/>
    <col min="3086" max="3328" width="9" style="41"/>
    <col min="3329" max="3329" width="6.6328125" style="41" customWidth="1"/>
    <col min="3330" max="3332" width="8.6328125" style="41" customWidth="1"/>
    <col min="3333" max="3333" width="5.6328125" style="41" customWidth="1"/>
    <col min="3334" max="3334" width="3.6328125" style="41" customWidth="1"/>
    <col min="3335" max="3335" width="8.6328125" style="41" customWidth="1"/>
    <col min="3336" max="3336" width="5.6328125" style="41" customWidth="1"/>
    <col min="3337" max="3337" width="3.6328125" style="41" customWidth="1"/>
    <col min="3338" max="3340" width="8.6328125" style="41" customWidth="1"/>
    <col min="3341" max="3341" width="1.6328125" style="41" customWidth="1"/>
    <col min="3342" max="3584" width="9" style="41"/>
    <col min="3585" max="3585" width="6.6328125" style="41" customWidth="1"/>
    <col min="3586" max="3588" width="8.6328125" style="41" customWidth="1"/>
    <col min="3589" max="3589" width="5.6328125" style="41" customWidth="1"/>
    <col min="3590" max="3590" width="3.6328125" style="41" customWidth="1"/>
    <col min="3591" max="3591" width="8.6328125" style="41" customWidth="1"/>
    <col min="3592" max="3592" width="5.6328125" style="41" customWidth="1"/>
    <col min="3593" max="3593" width="3.6328125" style="41" customWidth="1"/>
    <col min="3594" max="3596" width="8.6328125" style="41" customWidth="1"/>
    <col min="3597" max="3597" width="1.6328125" style="41" customWidth="1"/>
    <col min="3598" max="3840" width="9" style="41"/>
    <col min="3841" max="3841" width="6.6328125" style="41" customWidth="1"/>
    <col min="3842" max="3844" width="8.6328125" style="41" customWidth="1"/>
    <col min="3845" max="3845" width="5.6328125" style="41" customWidth="1"/>
    <col min="3846" max="3846" width="3.6328125" style="41" customWidth="1"/>
    <col min="3847" max="3847" width="8.6328125" style="41" customWidth="1"/>
    <col min="3848" max="3848" width="5.6328125" style="41" customWidth="1"/>
    <col min="3849" max="3849" width="3.6328125" style="41" customWidth="1"/>
    <col min="3850" max="3852" width="8.6328125" style="41" customWidth="1"/>
    <col min="3853" max="3853" width="1.6328125" style="41" customWidth="1"/>
    <col min="3854" max="4096" width="9" style="41"/>
    <col min="4097" max="4097" width="6.6328125" style="41" customWidth="1"/>
    <col min="4098" max="4100" width="8.6328125" style="41" customWidth="1"/>
    <col min="4101" max="4101" width="5.6328125" style="41" customWidth="1"/>
    <col min="4102" max="4102" width="3.6328125" style="41" customWidth="1"/>
    <col min="4103" max="4103" width="8.6328125" style="41" customWidth="1"/>
    <col min="4104" max="4104" width="5.6328125" style="41" customWidth="1"/>
    <col min="4105" max="4105" width="3.6328125" style="41" customWidth="1"/>
    <col min="4106" max="4108" width="8.6328125" style="41" customWidth="1"/>
    <col min="4109" max="4109" width="1.6328125" style="41" customWidth="1"/>
    <col min="4110" max="4352" width="9" style="41"/>
    <col min="4353" max="4353" width="6.6328125" style="41" customWidth="1"/>
    <col min="4354" max="4356" width="8.6328125" style="41" customWidth="1"/>
    <col min="4357" max="4357" width="5.6328125" style="41" customWidth="1"/>
    <col min="4358" max="4358" width="3.6328125" style="41" customWidth="1"/>
    <col min="4359" max="4359" width="8.6328125" style="41" customWidth="1"/>
    <col min="4360" max="4360" width="5.6328125" style="41" customWidth="1"/>
    <col min="4361" max="4361" width="3.6328125" style="41" customWidth="1"/>
    <col min="4362" max="4364" width="8.6328125" style="41" customWidth="1"/>
    <col min="4365" max="4365" width="1.6328125" style="41" customWidth="1"/>
    <col min="4366" max="4608" width="9" style="41"/>
    <col min="4609" max="4609" width="6.6328125" style="41" customWidth="1"/>
    <col min="4610" max="4612" width="8.6328125" style="41" customWidth="1"/>
    <col min="4613" max="4613" width="5.6328125" style="41" customWidth="1"/>
    <col min="4614" max="4614" width="3.6328125" style="41" customWidth="1"/>
    <col min="4615" max="4615" width="8.6328125" style="41" customWidth="1"/>
    <col min="4616" max="4616" width="5.6328125" style="41" customWidth="1"/>
    <col min="4617" max="4617" width="3.6328125" style="41" customWidth="1"/>
    <col min="4618" max="4620" width="8.6328125" style="41" customWidth="1"/>
    <col min="4621" max="4621" width="1.6328125" style="41" customWidth="1"/>
    <col min="4622" max="4864" width="9" style="41"/>
    <col min="4865" max="4865" width="6.6328125" style="41" customWidth="1"/>
    <col min="4866" max="4868" width="8.6328125" style="41" customWidth="1"/>
    <col min="4869" max="4869" width="5.6328125" style="41" customWidth="1"/>
    <col min="4870" max="4870" width="3.6328125" style="41" customWidth="1"/>
    <col min="4871" max="4871" width="8.6328125" style="41" customWidth="1"/>
    <col min="4872" max="4872" width="5.6328125" style="41" customWidth="1"/>
    <col min="4873" max="4873" width="3.6328125" style="41" customWidth="1"/>
    <col min="4874" max="4876" width="8.6328125" style="41" customWidth="1"/>
    <col min="4877" max="4877" width="1.6328125" style="41" customWidth="1"/>
    <col min="4878" max="5120" width="9" style="41"/>
    <col min="5121" max="5121" width="6.6328125" style="41" customWidth="1"/>
    <col min="5122" max="5124" width="8.6328125" style="41" customWidth="1"/>
    <col min="5125" max="5125" width="5.6328125" style="41" customWidth="1"/>
    <col min="5126" max="5126" width="3.6328125" style="41" customWidth="1"/>
    <col min="5127" max="5127" width="8.6328125" style="41" customWidth="1"/>
    <col min="5128" max="5128" width="5.6328125" style="41" customWidth="1"/>
    <col min="5129" max="5129" width="3.6328125" style="41" customWidth="1"/>
    <col min="5130" max="5132" width="8.6328125" style="41" customWidth="1"/>
    <col min="5133" max="5133" width="1.6328125" style="41" customWidth="1"/>
    <col min="5134" max="5376" width="9" style="41"/>
    <col min="5377" max="5377" width="6.6328125" style="41" customWidth="1"/>
    <col min="5378" max="5380" width="8.6328125" style="41" customWidth="1"/>
    <col min="5381" max="5381" width="5.6328125" style="41" customWidth="1"/>
    <col min="5382" max="5382" width="3.6328125" style="41" customWidth="1"/>
    <col min="5383" max="5383" width="8.6328125" style="41" customWidth="1"/>
    <col min="5384" max="5384" width="5.6328125" style="41" customWidth="1"/>
    <col min="5385" max="5385" width="3.6328125" style="41" customWidth="1"/>
    <col min="5386" max="5388" width="8.6328125" style="41" customWidth="1"/>
    <col min="5389" max="5389" width="1.6328125" style="41" customWidth="1"/>
    <col min="5390" max="5632" width="9" style="41"/>
    <col min="5633" max="5633" width="6.6328125" style="41" customWidth="1"/>
    <col min="5634" max="5636" width="8.6328125" style="41" customWidth="1"/>
    <col min="5637" max="5637" width="5.6328125" style="41" customWidth="1"/>
    <col min="5638" max="5638" width="3.6328125" style="41" customWidth="1"/>
    <col min="5639" max="5639" width="8.6328125" style="41" customWidth="1"/>
    <col min="5640" max="5640" width="5.6328125" style="41" customWidth="1"/>
    <col min="5641" max="5641" width="3.6328125" style="41" customWidth="1"/>
    <col min="5642" max="5644" width="8.6328125" style="41" customWidth="1"/>
    <col min="5645" max="5645" width="1.6328125" style="41" customWidth="1"/>
    <col min="5646" max="5888" width="9" style="41"/>
    <col min="5889" max="5889" width="6.6328125" style="41" customWidth="1"/>
    <col min="5890" max="5892" width="8.6328125" style="41" customWidth="1"/>
    <col min="5893" max="5893" width="5.6328125" style="41" customWidth="1"/>
    <col min="5894" max="5894" width="3.6328125" style="41" customWidth="1"/>
    <col min="5895" max="5895" width="8.6328125" style="41" customWidth="1"/>
    <col min="5896" max="5896" width="5.6328125" style="41" customWidth="1"/>
    <col min="5897" max="5897" width="3.6328125" style="41" customWidth="1"/>
    <col min="5898" max="5900" width="8.6328125" style="41" customWidth="1"/>
    <col min="5901" max="5901" width="1.6328125" style="41" customWidth="1"/>
    <col min="5902" max="6144" width="9" style="41"/>
    <col min="6145" max="6145" width="6.6328125" style="41" customWidth="1"/>
    <col min="6146" max="6148" width="8.6328125" style="41" customWidth="1"/>
    <col min="6149" max="6149" width="5.6328125" style="41" customWidth="1"/>
    <col min="6150" max="6150" width="3.6328125" style="41" customWidth="1"/>
    <col min="6151" max="6151" width="8.6328125" style="41" customWidth="1"/>
    <col min="6152" max="6152" width="5.6328125" style="41" customWidth="1"/>
    <col min="6153" max="6153" width="3.6328125" style="41" customWidth="1"/>
    <col min="6154" max="6156" width="8.6328125" style="41" customWidth="1"/>
    <col min="6157" max="6157" width="1.6328125" style="41" customWidth="1"/>
    <col min="6158" max="6400" width="9" style="41"/>
    <col min="6401" max="6401" width="6.6328125" style="41" customWidth="1"/>
    <col min="6402" max="6404" width="8.6328125" style="41" customWidth="1"/>
    <col min="6405" max="6405" width="5.6328125" style="41" customWidth="1"/>
    <col min="6406" max="6406" width="3.6328125" style="41" customWidth="1"/>
    <col min="6407" max="6407" width="8.6328125" style="41" customWidth="1"/>
    <col min="6408" max="6408" width="5.6328125" style="41" customWidth="1"/>
    <col min="6409" max="6409" width="3.6328125" style="41" customWidth="1"/>
    <col min="6410" max="6412" width="8.6328125" style="41" customWidth="1"/>
    <col min="6413" max="6413" width="1.6328125" style="41" customWidth="1"/>
    <col min="6414" max="6656" width="9" style="41"/>
    <col min="6657" max="6657" width="6.6328125" style="41" customWidth="1"/>
    <col min="6658" max="6660" width="8.6328125" style="41" customWidth="1"/>
    <col min="6661" max="6661" width="5.6328125" style="41" customWidth="1"/>
    <col min="6662" max="6662" width="3.6328125" style="41" customWidth="1"/>
    <col min="6663" max="6663" width="8.6328125" style="41" customWidth="1"/>
    <col min="6664" max="6664" width="5.6328125" style="41" customWidth="1"/>
    <col min="6665" max="6665" width="3.6328125" style="41" customWidth="1"/>
    <col min="6666" max="6668" width="8.6328125" style="41" customWidth="1"/>
    <col min="6669" max="6669" width="1.6328125" style="41" customWidth="1"/>
    <col min="6670" max="6912" width="9" style="41"/>
    <col min="6913" max="6913" width="6.6328125" style="41" customWidth="1"/>
    <col min="6914" max="6916" width="8.6328125" style="41" customWidth="1"/>
    <col min="6917" max="6917" width="5.6328125" style="41" customWidth="1"/>
    <col min="6918" max="6918" width="3.6328125" style="41" customWidth="1"/>
    <col min="6919" max="6919" width="8.6328125" style="41" customWidth="1"/>
    <col min="6920" max="6920" width="5.6328125" style="41" customWidth="1"/>
    <col min="6921" max="6921" width="3.6328125" style="41" customWidth="1"/>
    <col min="6922" max="6924" width="8.6328125" style="41" customWidth="1"/>
    <col min="6925" max="6925" width="1.6328125" style="41" customWidth="1"/>
    <col min="6926" max="7168" width="9" style="41"/>
    <col min="7169" max="7169" width="6.6328125" style="41" customWidth="1"/>
    <col min="7170" max="7172" width="8.6328125" style="41" customWidth="1"/>
    <col min="7173" max="7173" width="5.6328125" style="41" customWidth="1"/>
    <col min="7174" max="7174" width="3.6328125" style="41" customWidth="1"/>
    <col min="7175" max="7175" width="8.6328125" style="41" customWidth="1"/>
    <col min="7176" max="7176" width="5.6328125" style="41" customWidth="1"/>
    <col min="7177" max="7177" width="3.6328125" style="41" customWidth="1"/>
    <col min="7178" max="7180" width="8.6328125" style="41" customWidth="1"/>
    <col min="7181" max="7181" width="1.6328125" style="41" customWidth="1"/>
    <col min="7182" max="7424" width="9" style="41"/>
    <col min="7425" max="7425" width="6.6328125" style="41" customWidth="1"/>
    <col min="7426" max="7428" width="8.6328125" style="41" customWidth="1"/>
    <col min="7429" max="7429" width="5.6328125" style="41" customWidth="1"/>
    <col min="7430" max="7430" width="3.6328125" style="41" customWidth="1"/>
    <col min="7431" max="7431" width="8.6328125" style="41" customWidth="1"/>
    <col min="7432" max="7432" width="5.6328125" style="41" customWidth="1"/>
    <col min="7433" max="7433" width="3.6328125" style="41" customWidth="1"/>
    <col min="7434" max="7436" width="8.6328125" style="41" customWidth="1"/>
    <col min="7437" max="7437" width="1.6328125" style="41" customWidth="1"/>
    <col min="7438" max="7680" width="9" style="41"/>
    <col min="7681" max="7681" width="6.6328125" style="41" customWidth="1"/>
    <col min="7682" max="7684" width="8.6328125" style="41" customWidth="1"/>
    <col min="7685" max="7685" width="5.6328125" style="41" customWidth="1"/>
    <col min="7686" max="7686" width="3.6328125" style="41" customWidth="1"/>
    <col min="7687" max="7687" width="8.6328125" style="41" customWidth="1"/>
    <col min="7688" max="7688" width="5.6328125" style="41" customWidth="1"/>
    <col min="7689" max="7689" width="3.6328125" style="41" customWidth="1"/>
    <col min="7690" max="7692" width="8.6328125" style="41" customWidth="1"/>
    <col min="7693" max="7693" width="1.6328125" style="41" customWidth="1"/>
    <col min="7694" max="7936" width="9" style="41"/>
    <col min="7937" max="7937" width="6.6328125" style="41" customWidth="1"/>
    <col min="7938" max="7940" width="8.6328125" style="41" customWidth="1"/>
    <col min="7941" max="7941" width="5.6328125" style="41" customWidth="1"/>
    <col min="7942" max="7942" width="3.6328125" style="41" customWidth="1"/>
    <col min="7943" max="7943" width="8.6328125" style="41" customWidth="1"/>
    <col min="7944" max="7944" width="5.6328125" style="41" customWidth="1"/>
    <col min="7945" max="7945" width="3.6328125" style="41" customWidth="1"/>
    <col min="7946" max="7948" width="8.6328125" style="41" customWidth="1"/>
    <col min="7949" max="7949" width="1.6328125" style="41" customWidth="1"/>
    <col min="7950" max="8192" width="9" style="41"/>
    <col min="8193" max="8193" width="6.6328125" style="41" customWidth="1"/>
    <col min="8194" max="8196" width="8.6328125" style="41" customWidth="1"/>
    <col min="8197" max="8197" width="5.6328125" style="41" customWidth="1"/>
    <col min="8198" max="8198" width="3.6328125" style="41" customWidth="1"/>
    <col min="8199" max="8199" width="8.6328125" style="41" customWidth="1"/>
    <col min="8200" max="8200" width="5.6328125" style="41" customWidth="1"/>
    <col min="8201" max="8201" width="3.6328125" style="41" customWidth="1"/>
    <col min="8202" max="8204" width="8.6328125" style="41" customWidth="1"/>
    <col min="8205" max="8205" width="1.6328125" style="41" customWidth="1"/>
    <col min="8206" max="8448" width="9" style="41"/>
    <col min="8449" max="8449" width="6.6328125" style="41" customWidth="1"/>
    <col min="8450" max="8452" width="8.6328125" style="41" customWidth="1"/>
    <col min="8453" max="8453" width="5.6328125" style="41" customWidth="1"/>
    <col min="8454" max="8454" width="3.6328125" style="41" customWidth="1"/>
    <col min="8455" max="8455" width="8.6328125" style="41" customWidth="1"/>
    <col min="8456" max="8456" width="5.6328125" style="41" customWidth="1"/>
    <col min="8457" max="8457" width="3.6328125" style="41" customWidth="1"/>
    <col min="8458" max="8460" width="8.6328125" style="41" customWidth="1"/>
    <col min="8461" max="8461" width="1.6328125" style="41" customWidth="1"/>
    <col min="8462" max="8704" width="9" style="41"/>
    <col min="8705" max="8705" width="6.6328125" style="41" customWidth="1"/>
    <col min="8706" max="8708" width="8.6328125" style="41" customWidth="1"/>
    <col min="8709" max="8709" width="5.6328125" style="41" customWidth="1"/>
    <col min="8710" max="8710" width="3.6328125" style="41" customWidth="1"/>
    <col min="8711" max="8711" width="8.6328125" style="41" customWidth="1"/>
    <col min="8712" max="8712" width="5.6328125" style="41" customWidth="1"/>
    <col min="8713" max="8713" width="3.6328125" style="41" customWidth="1"/>
    <col min="8714" max="8716" width="8.6328125" style="41" customWidth="1"/>
    <col min="8717" max="8717" width="1.6328125" style="41" customWidth="1"/>
    <col min="8718" max="8960" width="9" style="41"/>
    <col min="8961" max="8961" width="6.6328125" style="41" customWidth="1"/>
    <col min="8962" max="8964" width="8.6328125" style="41" customWidth="1"/>
    <col min="8965" max="8965" width="5.6328125" style="41" customWidth="1"/>
    <col min="8966" max="8966" width="3.6328125" style="41" customWidth="1"/>
    <col min="8967" max="8967" width="8.6328125" style="41" customWidth="1"/>
    <col min="8968" max="8968" width="5.6328125" style="41" customWidth="1"/>
    <col min="8969" max="8969" width="3.6328125" style="41" customWidth="1"/>
    <col min="8970" max="8972" width="8.6328125" style="41" customWidth="1"/>
    <col min="8973" max="8973" width="1.6328125" style="41" customWidth="1"/>
    <col min="8974" max="9216" width="9" style="41"/>
    <col min="9217" max="9217" width="6.6328125" style="41" customWidth="1"/>
    <col min="9218" max="9220" width="8.6328125" style="41" customWidth="1"/>
    <col min="9221" max="9221" width="5.6328125" style="41" customWidth="1"/>
    <col min="9222" max="9222" width="3.6328125" style="41" customWidth="1"/>
    <col min="9223" max="9223" width="8.6328125" style="41" customWidth="1"/>
    <col min="9224" max="9224" width="5.6328125" style="41" customWidth="1"/>
    <col min="9225" max="9225" width="3.6328125" style="41" customWidth="1"/>
    <col min="9226" max="9228" width="8.6328125" style="41" customWidth="1"/>
    <col min="9229" max="9229" width="1.6328125" style="41" customWidth="1"/>
    <col min="9230" max="9472" width="9" style="41"/>
    <col min="9473" max="9473" width="6.6328125" style="41" customWidth="1"/>
    <col min="9474" max="9476" width="8.6328125" style="41" customWidth="1"/>
    <col min="9477" max="9477" width="5.6328125" style="41" customWidth="1"/>
    <col min="9478" max="9478" width="3.6328125" style="41" customWidth="1"/>
    <col min="9479" max="9479" width="8.6328125" style="41" customWidth="1"/>
    <col min="9480" max="9480" width="5.6328125" style="41" customWidth="1"/>
    <col min="9481" max="9481" width="3.6328125" style="41" customWidth="1"/>
    <col min="9482" max="9484" width="8.6328125" style="41" customWidth="1"/>
    <col min="9485" max="9485" width="1.6328125" style="41" customWidth="1"/>
    <col min="9486" max="9728" width="9" style="41"/>
    <col min="9729" max="9729" width="6.6328125" style="41" customWidth="1"/>
    <col min="9730" max="9732" width="8.6328125" style="41" customWidth="1"/>
    <col min="9733" max="9733" width="5.6328125" style="41" customWidth="1"/>
    <col min="9734" max="9734" width="3.6328125" style="41" customWidth="1"/>
    <col min="9735" max="9735" width="8.6328125" style="41" customWidth="1"/>
    <col min="9736" max="9736" width="5.6328125" style="41" customWidth="1"/>
    <col min="9737" max="9737" width="3.6328125" style="41" customWidth="1"/>
    <col min="9738" max="9740" width="8.6328125" style="41" customWidth="1"/>
    <col min="9741" max="9741" width="1.6328125" style="41" customWidth="1"/>
    <col min="9742" max="9984" width="9" style="41"/>
    <col min="9985" max="9985" width="6.6328125" style="41" customWidth="1"/>
    <col min="9986" max="9988" width="8.6328125" style="41" customWidth="1"/>
    <col min="9989" max="9989" width="5.6328125" style="41" customWidth="1"/>
    <col min="9990" max="9990" width="3.6328125" style="41" customWidth="1"/>
    <col min="9991" max="9991" width="8.6328125" style="41" customWidth="1"/>
    <col min="9992" max="9992" width="5.6328125" style="41" customWidth="1"/>
    <col min="9993" max="9993" width="3.6328125" style="41" customWidth="1"/>
    <col min="9994" max="9996" width="8.6328125" style="41" customWidth="1"/>
    <col min="9997" max="9997" width="1.6328125" style="41" customWidth="1"/>
    <col min="9998" max="10240" width="9" style="41"/>
    <col min="10241" max="10241" width="6.6328125" style="41" customWidth="1"/>
    <col min="10242" max="10244" width="8.6328125" style="41" customWidth="1"/>
    <col min="10245" max="10245" width="5.6328125" style="41" customWidth="1"/>
    <col min="10246" max="10246" width="3.6328125" style="41" customWidth="1"/>
    <col min="10247" max="10247" width="8.6328125" style="41" customWidth="1"/>
    <col min="10248" max="10248" width="5.6328125" style="41" customWidth="1"/>
    <col min="10249" max="10249" width="3.6328125" style="41" customWidth="1"/>
    <col min="10250" max="10252" width="8.6328125" style="41" customWidth="1"/>
    <col min="10253" max="10253" width="1.6328125" style="41" customWidth="1"/>
    <col min="10254" max="10496" width="9" style="41"/>
    <col min="10497" max="10497" width="6.6328125" style="41" customWidth="1"/>
    <col min="10498" max="10500" width="8.6328125" style="41" customWidth="1"/>
    <col min="10501" max="10501" width="5.6328125" style="41" customWidth="1"/>
    <col min="10502" max="10502" width="3.6328125" style="41" customWidth="1"/>
    <col min="10503" max="10503" width="8.6328125" style="41" customWidth="1"/>
    <col min="10504" max="10504" width="5.6328125" style="41" customWidth="1"/>
    <col min="10505" max="10505" width="3.6328125" style="41" customWidth="1"/>
    <col min="10506" max="10508" width="8.6328125" style="41" customWidth="1"/>
    <col min="10509" max="10509" width="1.6328125" style="41" customWidth="1"/>
    <col min="10510" max="10752" width="9" style="41"/>
    <col min="10753" max="10753" width="6.6328125" style="41" customWidth="1"/>
    <col min="10754" max="10756" width="8.6328125" style="41" customWidth="1"/>
    <col min="10757" max="10757" width="5.6328125" style="41" customWidth="1"/>
    <col min="10758" max="10758" width="3.6328125" style="41" customWidth="1"/>
    <col min="10759" max="10759" width="8.6328125" style="41" customWidth="1"/>
    <col min="10760" max="10760" width="5.6328125" style="41" customWidth="1"/>
    <col min="10761" max="10761" width="3.6328125" style="41" customWidth="1"/>
    <col min="10762" max="10764" width="8.6328125" style="41" customWidth="1"/>
    <col min="10765" max="10765" width="1.6328125" style="41" customWidth="1"/>
    <col min="10766" max="11008" width="9" style="41"/>
    <col min="11009" max="11009" width="6.6328125" style="41" customWidth="1"/>
    <col min="11010" max="11012" width="8.6328125" style="41" customWidth="1"/>
    <col min="11013" max="11013" width="5.6328125" style="41" customWidth="1"/>
    <col min="11014" max="11014" width="3.6328125" style="41" customWidth="1"/>
    <col min="11015" max="11015" width="8.6328125" style="41" customWidth="1"/>
    <col min="11016" max="11016" width="5.6328125" style="41" customWidth="1"/>
    <col min="11017" max="11017" width="3.6328125" style="41" customWidth="1"/>
    <col min="11018" max="11020" width="8.6328125" style="41" customWidth="1"/>
    <col min="11021" max="11021" width="1.6328125" style="41" customWidth="1"/>
    <col min="11022" max="11264" width="9" style="41"/>
    <col min="11265" max="11265" width="6.6328125" style="41" customWidth="1"/>
    <col min="11266" max="11268" width="8.6328125" style="41" customWidth="1"/>
    <col min="11269" max="11269" width="5.6328125" style="41" customWidth="1"/>
    <col min="11270" max="11270" width="3.6328125" style="41" customWidth="1"/>
    <col min="11271" max="11271" width="8.6328125" style="41" customWidth="1"/>
    <col min="11272" max="11272" width="5.6328125" style="41" customWidth="1"/>
    <col min="11273" max="11273" width="3.6328125" style="41" customWidth="1"/>
    <col min="11274" max="11276" width="8.6328125" style="41" customWidth="1"/>
    <col min="11277" max="11277" width="1.6328125" style="41" customWidth="1"/>
    <col min="11278" max="11520" width="9" style="41"/>
    <col min="11521" max="11521" width="6.6328125" style="41" customWidth="1"/>
    <col min="11522" max="11524" width="8.6328125" style="41" customWidth="1"/>
    <col min="11525" max="11525" width="5.6328125" style="41" customWidth="1"/>
    <col min="11526" max="11526" width="3.6328125" style="41" customWidth="1"/>
    <col min="11527" max="11527" width="8.6328125" style="41" customWidth="1"/>
    <col min="11528" max="11528" width="5.6328125" style="41" customWidth="1"/>
    <col min="11529" max="11529" width="3.6328125" style="41" customWidth="1"/>
    <col min="11530" max="11532" width="8.6328125" style="41" customWidth="1"/>
    <col min="11533" max="11533" width="1.6328125" style="41" customWidth="1"/>
    <col min="11534" max="11776" width="9" style="41"/>
    <col min="11777" max="11777" width="6.6328125" style="41" customWidth="1"/>
    <col min="11778" max="11780" width="8.6328125" style="41" customWidth="1"/>
    <col min="11781" max="11781" width="5.6328125" style="41" customWidth="1"/>
    <col min="11782" max="11782" width="3.6328125" style="41" customWidth="1"/>
    <col min="11783" max="11783" width="8.6328125" style="41" customWidth="1"/>
    <col min="11784" max="11784" width="5.6328125" style="41" customWidth="1"/>
    <col min="11785" max="11785" width="3.6328125" style="41" customWidth="1"/>
    <col min="11786" max="11788" width="8.6328125" style="41" customWidth="1"/>
    <col min="11789" max="11789" width="1.6328125" style="41" customWidth="1"/>
    <col min="11790" max="12032" width="9" style="41"/>
    <col min="12033" max="12033" width="6.6328125" style="41" customWidth="1"/>
    <col min="12034" max="12036" width="8.6328125" style="41" customWidth="1"/>
    <col min="12037" max="12037" width="5.6328125" style="41" customWidth="1"/>
    <col min="12038" max="12038" width="3.6328125" style="41" customWidth="1"/>
    <col min="12039" max="12039" width="8.6328125" style="41" customWidth="1"/>
    <col min="12040" max="12040" width="5.6328125" style="41" customWidth="1"/>
    <col min="12041" max="12041" width="3.6328125" style="41" customWidth="1"/>
    <col min="12042" max="12044" width="8.6328125" style="41" customWidth="1"/>
    <col min="12045" max="12045" width="1.6328125" style="41" customWidth="1"/>
    <col min="12046" max="12288" width="9" style="41"/>
    <col min="12289" max="12289" width="6.6328125" style="41" customWidth="1"/>
    <col min="12290" max="12292" width="8.6328125" style="41" customWidth="1"/>
    <col min="12293" max="12293" width="5.6328125" style="41" customWidth="1"/>
    <col min="12294" max="12294" width="3.6328125" style="41" customWidth="1"/>
    <col min="12295" max="12295" width="8.6328125" style="41" customWidth="1"/>
    <col min="12296" max="12296" width="5.6328125" style="41" customWidth="1"/>
    <col min="12297" max="12297" width="3.6328125" style="41" customWidth="1"/>
    <col min="12298" max="12300" width="8.6328125" style="41" customWidth="1"/>
    <col min="12301" max="12301" width="1.6328125" style="41" customWidth="1"/>
    <col min="12302" max="12544" width="9" style="41"/>
    <col min="12545" max="12545" width="6.6328125" style="41" customWidth="1"/>
    <col min="12546" max="12548" width="8.6328125" style="41" customWidth="1"/>
    <col min="12549" max="12549" width="5.6328125" style="41" customWidth="1"/>
    <col min="12550" max="12550" width="3.6328125" style="41" customWidth="1"/>
    <col min="12551" max="12551" width="8.6328125" style="41" customWidth="1"/>
    <col min="12552" max="12552" width="5.6328125" style="41" customWidth="1"/>
    <col min="12553" max="12553" width="3.6328125" style="41" customWidth="1"/>
    <col min="12554" max="12556" width="8.6328125" style="41" customWidth="1"/>
    <col min="12557" max="12557" width="1.6328125" style="41" customWidth="1"/>
    <col min="12558" max="12800" width="9" style="41"/>
    <col min="12801" max="12801" width="6.6328125" style="41" customWidth="1"/>
    <col min="12802" max="12804" width="8.6328125" style="41" customWidth="1"/>
    <col min="12805" max="12805" width="5.6328125" style="41" customWidth="1"/>
    <col min="12806" max="12806" width="3.6328125" style="41" customWidth="1"/>
    <col min="12807" max="12807" width="8.6328125" style="41" customWidth="1"/>
    <col min="12808" max="12808" width="5.6328125" style="41" customWidth="1"/>
    <col min="12809" max="12809" width="3.6328125" style="41" customWidth="1"/>
    <col min="12810" max="12812" width="8.6328125" style="41" customWidth="1"/>
    <col min="12813" max="12813" width="1.6328125" style="41" customWidth="1"/>
    <col min="12814" max="13056" width="9" style="41"/>
    <col min="13057" max="13057" width="6.6328125" style="41" customWidth="1"/>
    <col min="13058" max="13060" width="8.6328125" style="41" customWidth="1"/>
    <col min="13061" max="13061" width="5.6328125" style="41" customWidth="1"/>
    <col min="13062" max="13062" width="3.6328125" style="41" customWidth="1"/>
    <col min="13063" max="13063" width="8.6328125" style="41" customWidth="1"/>
    <col min="13064" max="13064" width="5.6328125" style="41" customWidth="1"/>
    <col min="13065" max="13065" width="3.6328125" style="41" customWidth="1"/>
    <col min="13066" max="13068" width="8.6328125" style="41" customWidth="1"/>
    <col min="13069" max="13069" width="1.6328125" style="41" customWidth="1"/>
    <col min="13070" max="13312" width="9" style="41"/>
    <col min="13313" max="13313" width="6.6328125" style="41" customWidth="1"/>
    <col min="13314" max="13316" width="8.6328125" style="41" customWidth="1"/>
    <col min="13317" max="13317" width="5.6328125" style="41" customWidth="1"/>
    <col min="13318" max="13318" width="3.6328125" style="41" customWidth="1"/>
    <col min="13319" max="13319" width="8.6328125" style="41" customWidth="1"/>
    <col min="13320" max="13320" width="5.6328125" style="41" customWidth="1"/>
    <col min="13321" max="13321" width="3.6328125" style="41" customWidth="1"/>
    <col min="13322" max="13324" width="8.6328125" style="41" customWidth="1"/>
    <col min="13325" max="13325" width="1.6328125" style="41" customWidth="1"/>
    <col min="13326" max="13568" width="9" style="41"/>
    <col min="13569" max="13569" width="6.6328125" style="41" customWidth="1"/>
    <col min="13570" max="13572" width="8.6328125" style="41" customWidth="1"/>
    <col min="13573" max="13573" width="5.6328125" style="41" customWidth="1"/>
    <col min="13574" max="13574" width="3.6328125" style="41" customWidth="1"/>
    <col min="13575" max="13575" width="8.6328125" style="41" customWidth="1"/>
    <col min="13576" max="13576" width="5.6328125" style="41" customWidth="1"/>
    <col min="13577" max="13577" width="3.6328125" style="41" customWidth="1"/>
    <col min="13578" max="13580" width="8.6328125" style="41" customWidth="1"/>
    <col min="13581" max="13581" width="1.6328125" style="41" customWidth="1"/>
    <col min="13582" max="13824" width="9" style="41"/>
    <col min="13825" max="13825" width="6.6328125" style="41" customWidth="1"/>
    <col min="13826" max="13828" width="8.6328125" style="41" customWidth="1"/>
    <col min="13829" max="13829" width="5.6328125" style="41" customWidth="1"/>
    <col min="13830" max="13830" width="3.6328125" style="41" customWidth="1"/>
    <col min="13831" max="13831" width="8.6328125" style="41" customWidth="1"/>
    <col min="13832" max="13832" width="5.6328125" style="41" customWidth="1"/>
    <col min="13833" max="13833" width="3.6328125" style="41" customWidth="1"/>
    <col min="13834" max="13836" width="8.6328125" style="41" customWidth="1"/>
    <col min="13837" max="13837" width="1.6328125" style="41" customWidth="1"/>
    <col min="13838" max="14080" width="9" style="41"/>
    <col min="14081" max="14081" width="6.6328125" style="41" customWidth="1"/>
    <col min="14082" max="14084" width="8.6328125" style="41" customWidth="1"/>
    <col min="14085" max="14085" width="5.6328125" style="41" customWidth="1"/>
    <col min="14086" max="14086" width="3.6328125" style="41" customWidth="1"/>
    <col min="14087" max="14087" width="8.6328125" style="41" customWidth="1"/>
    <col min="14088" max="14088" width="5.6328125" style="41" customWidth="1"/>
    <col min="14089" max="14089" width="3.6328125" style="41" customWidth="1"/>
    <col min="14090" max="14092" width="8.6328125" style="41" customWidth="1"/>
    <col min="14093" max="14093" width="1.6328125" style="41" customWidth="1"/>
    <col min="14094" max="14336" width="9" style="41"/>
    <col min="14337" max="14337" width="6.6328125" style="41" customWidth="1"/>
    <col min="14338" max="14340" width="8.6328125" style="41" customWidth="1"/>
    <col min="14341" max="14341" width="5.6328125" style="41" customWidth="1"/>
    <col min="14342" max="14342" width="3.6328125" style="41" customWidth="1"/>
    <col min="14343" max="14343" width="8.6328125" style="41" customWidth="1"/>
    <col min="14344" max="14344" width="5.6328125" style="41" customWidth="1"/>
    <col min="14345" max="14345" width="3.6328125" style="41" customWidth="1"/>
    <col min="14346" max="14348" width="8.6328125" style="41" customWidth="1"/>
    <col min="14349" max="14349" width="1.6328125" style="41" customWidth="1"/>
    <col min="14350" max="14592" width="9" style="41"/>
    <col min="14593" max="14593" width="6.6328125" style="41" customWidth="1"/>
    <col min="14594" max="14596" width="8.6328125" style="41" customWidth="1"/>
    <col min="14597" max="14597" width="5.6328125" style="41" customWidth="1"/>
    <col min="14598" max="14598" width="3.6328125" style="41" customWidth="1"/>
    <col min="14599" max="14599" width="8.6328125" style="41" customWidth="1"/>
    <col min="14600" max="14600" width="5.6328125" style="41" customWidth="1"/>
    <col min="14601" max="14601" width="3.6328125" style="41" customWidth="1"/>
    <col min="14602" max="14604" width="8.6328125" style="41" customWidth="1"/>
    <col min="14605" max="14605" width="1.6328125" style="41" customWidth="1"/>
    <col min="14606" max="14848" width="9" style="41"/>
    <col min="14849" max="14849" width="6.6328125" style="41" customWidth="1"/>
    <col min="14850" max="14852" width="8.6328125" style="41" customWidth="1"/>
    <col min="14853" max="14853" width="5.6328125" style="41" customWidth="1"/>
    <col min="14854" max="14854" width="3.6328125" style="41" customWidth="1"/>
    <col min="14855" max="14855" width="8.6328125" style="41" customWidth="1"/>
    <col min="14856" max="14856" width="5.6328125" style="41" customWidth="1"/>
    <col min="14857" max="14857" width="3.6328125" style="41" customWidth="1"/>
    <col min="14858" max="14860" width="8.6328125" style="41" customWidth="1"/>
    <col min="14861" max="14861" width="1.6328125" style="41" customWidth="1"/>
    <col min="14862" max="15104" width="9" style="41"/>
    <col min="15105" max="15105" width="6.6328125" style="41" customWidth="1"/>
    <col min="15106" max="15108" width="8.6328125" style="41" customWidth="1"/>
    <col min="15109" max="15109" width="5.6328125" style="41" customWidth="1"/>
    <col min="15110" max="15110" width="3.6328125" style="41" customWidth="1"/>
    <col min="15111" max="15111" width="8.6328125" style="41" customWidth="1"/>
    <col min="15112" max="15112" width="5.6328125" style="41" customWidth="1"/>
    <col min="15113" max="15113" width="3.6328125" style="41" customWidth="1"/>
    <col min="15114" max="15116" width="8.6328125" style="41" customWidth="1"/>
    <col min="15117" max="15117" width="1.6328125" style="41" customWidth="1"/>
    <col min="15118" max="15360" width="9" style="41"/>
    <col min="15361" max="15361" width="6.6328125" style="41" customWidth="1"/>
    <col min="15362" max="15364" width="8.6328125" style="41" customWidth="1"/>
    <col min="15365" max="15365" width="5.6328125" style="41" customWidth="1"/>
    <col min="15366" max="15366" width="3.6328125" style="41" customWidth="1"/>
    <col min="15367" max="15367" width="8.6328125" style="41" customWidth="1"/>
    <col min="15368" max="15368" width="5.6328125" style="41" customWidth="1"/>
    <col min="15369" max="15369" width="3.6328125" style="41" customWidth="1"/>
    <col min="15370" max="15372" width="8.6328125" style="41" customWidth="1"/>
    <col min="15373" max="15373" width="1.6328125" style="41" customWidth="1"/>
    <col min="15374" max="15616" width="9" style="41"/>
    <col min="15617" max="15617" width="6.6328125" style="41" customWidth="1"/>
    <col min="15618" max="15620" width="8.6328125" style="41" customWidth="1"/>
    <col min="15621" max="15621" width="5.6328125" style="41" customWidth="1"/>
    <col min="15622" max="15622" width="3.6328125" style="41" customWidth="1"/>
    <col min="15623" max="15623" width="8.6328125" style="41" customWidth="1"/>
    <col min="15624" max="15624" width="5.6328125" style="41" customWidth="1"/>
    <col min="15625" max="15625" width="3.6328125" style="41" customWidth="1"/>
    <col min="15626" max="15628" width="8.6328125" style="41" customWidth="1"/>
    <col min="15629" max="15629" width="1.6328125" style="41" customWidth="1"/>
    <col min="15630" max="15872" width="9" style="41"/>
    <col min="15873" max="15873" width="6.6328125" style="41" customWidth="1"/>
    <col min="15874" max="15876" width="8.6328125" style="41" customWidth="1"/>
    <col min="15877" max="15877" width="5.6328125" style="41" customWidth="1"/>
    <col min="15878" max="15878" width="3.6328125" style="41" customWidth="1"/>
    <col min="15879" max="15879" width="8.6328125" style="41" customWidth="1"/>
    <col min="15880" max="15880" width="5.6328125" style="41" customWidth="1"/>
    <col min="15881" max="15881" width="3.6328125" style="41" customWidth="1"/>
    <col min="15882" max="15884" width="8.6328125" style="41" customWidth="1"/>
    <col min="15885" max="15885" width="1.6328125" style="41" customWidth="1"/>
    <col min="15886" max="16128" width="9" style="41"/>
    <col min="16129" max="16129" width="6.6328125" style="41" customWidth="1"/>
    <col min="16130" max="16132" width="8.6328125" style="41" customWidth="1"/>
    <col min="16133" max="16133" width="5.6328125" style="41" customWidth="1"/>
    <col min="16134" max="16134" width="3.6328125" style="41" customWidth="1"/>
    <col min="16135" max="16135" width="8.6328125" style="41" customWidth="1"/>
    <col min="16136" max="16136" width="5.6328125" style="41" customWidth="1"/>
    <col min="16137" max="16137" width="3.6328125" style="41" customWidth="1"/>
    <col min="16138" max="16140" width="8.6328125" style="41" customWidth="1"/>
    <col min="16141" max="16141" width="1.6328125" style="41" customWidth="1"/>
    <col min="16142" max="16384" width="9" style="41"/>
  </cols>
  <sheetData>
    <row r="1" spans="1:12" s="40" customFormat="1" ht="19" x14ac:dyDescent="0.2">
      <c r="A1" s="167" t="s">
        <v>72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40" customFormat="1" ht="20.149999999999999" customHeight="1" x14ac:dyDescent="0.2">
      <c r="L2" s="94" t="s">
        <v>79</v>
      </c>
    </row>
    <row r="3" spans="1:12" s="40" customFormat="1" x14ac:dyDescent="0.2">
      <c r="A3" s="168" t="s">
        <v>51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40" customFormat="1" x14ac:dyDescent="0.2"/>
    <row r="5" spans="1:12" s="40" customFormat="1" x14ac:dyDescent="0.2">
      <c r="A5" s="169" t="s">
        <v>71</v>
      </c>
      <c r="B5" s="169"/>
      <c r="C5" s="169"/>
      <c r="D5" s="169"/>
      <c r="E5" s="169"/>
      <c r="F5" s="169"/>
      <c r="G5" s="169" t="s">
        <v>15</v>
      </c>
      <c r="H5" s="169"/>
      <c r="I5" s="169"/>
      <c r="J5" s="170"/>
      <c r="K5" s="171"/>
      <c r="L5" s="172"/>
    </row>
    <row r="6" spans="1:12" s="40" customFormat="1" x14ac:dyDescent="0.2">
      <c r="A6" s="169"/>
      <c r="B6" s="169"/>
      <c r="C6" s="169"/>
      <c r="D6" s="169"/>
      <c r="E6" s="169"/>
      <c r="F6" s="169"/>
      <c r="G6" s="169"/>
      <c r="H6" s="169"/>
      <c r="I6" s="169"/>
      <c r="J6" s="173"/>
      <c r="K6" s="174"/>
      <c r="L6" s="175"/>
    </row>
    <row r="7" spans="1:12" s="40" customFormat="1" ht="20.149999999999999" customHeight="1" x14ac:dyDescent="0.2">
      <c r="A7" s="176" t="s">
        <v>52</v>
      </c>
      <c r="B7" s="177"/>
      <c r="C7" s="197"/>
      <c r="D7" s="198"/>
      <c r="E7" s="198"/>
      <c r="F7" s="199"/>
      <c r="G7" s="176" t="s">
        <v>58</v>
      </c>
      <c r="H7" s="180"/>
      <c r="I7" s="177"/>
      <c r="J7" s="182"/>
      <c r="K7" s="183"/>
      <c r="L7" s="184"/>
    </row>
    <row r="8" spans="1:12" s="40" customFormat="1" ht="20.149999999999999" customHeight="1" x14ac:dyDescent="0.2">
      <c r="A8" s="178"/>
      <c r="B8" s="179"/>
      <c r="C8" s="200"/>
      <c r="D8" s="201"/>
      <c r="E8" s="201"/>
      <c r="F8" s="202"/>
      <c r="G8" s="178"/>
      <c r="H8" s="181"/>
      <c r="I8" s="179"/>
      <c r="J8" s="185"/>
      <c r="K8" s="186"/>
      <c r="L8" s="187"/>
    </row>
    <row r="9" spans="1:12" s="40" customFormat="1" x14ac:dyDescent="0.2">
      <c r="A9" s="118" t="s">
        <v>16</v>
      </c>
      <c r="B9" s="118"/>
      <c r="C9" s="119" t="s">
        <v>5</v>
      </c>
      <c r="D9" s="120"/>
      <c r="E9" s="120"/>
      <c r="F9" s="120"/>
      <c r="G9" s="120"/>
      <c r="H9" s="120"/>
      <c r="I9" s="120"/>
      <c r="J9" s="120"/>
      <c r="K9" s="120"/>
      <c r="L9" s="121"/>
    </row>
    <row r="10" spans="1:12" s="40" customFormat="1" ht="30" customHeight="1" x14ac:dyDescent="0.2">
      <c r="A10" s="118"/>
      <c r="B10" s="118"/>
      <c r="C10" s="188"/>
      <c r="D10" s="189"/>
      <c r="E10" s="189"/>
      <c r="F10" s="189"/>
      <c r="G10" s="189"/>
      <c r="H10" s="189"/>
      <c r="I10" s="189"/>
      <c r="J10" s="189"/>
      <c r="K10" s="189"/>
      <c r="L10" s="190"/>
    </row>
    <row r="11" spans="1:12" ht="13.5" thickBot="1" x14ac:dyDescent="0.25"/>
    <row r="12" spans="1:12" s="40" customFormat="1" ht="35.15" customHeight="1" thickBot="1" x14ac:dyDescent="0.25">
      <c r="A12" s="191" t="s">
        <v>53</v>
      </c>
      <c r="B12" s="192"/>
      <c r="C12" s="193" t="s">
        <v>60</v>
      </c>
      <c r="D12" s="192"/>
      <c r="E12" s="194" t="s">
        <v>54</v>
      </c>
      <c r="F12" s="195"/>
      <c r="G12" s="192" t="s">
        <v>17</v>
      </c>
      <c r="H12" s="192"/>
      <c r="I12" s="192"/>
      <c r="J12" s="192" t="s">
        <v>55</v>
      </c>
      <c r="K12" s="192"/>
      <c r="L12" s="196"/>
    </row>
    <row r="13" spans="1:12" s="40" customFormat="1" ht="40" customHeight="1" x14ac:dyDescent="0.2">
      <c r="A13" s="126" t="s">
        <v>56</v>
      </c>
      <c r="B13" s="127"/>
      <c r="C13" s="122">
        <v>1800</v>
      </c>
      <c r="D13" s="123"/>
      <c r="E13" s="106"/>
      <c r="F13" s="95" t="s">
        <v>19</v>
      </c>
      <c r="G13" s="128">
        <f>C13*E13</f>
        <v>0</v>
      </c>
      <c r="H13" s="129"/>
      <c r="I13" s="96" t="s">
        <v>18</v>
      </c>
      <c r="J13" s="130"/>
      <c r="K13" s="131"/>
      <c r="L13" s="132"/>
    </row>
    <row r="14" spans="1:12" s="40" customFormat="1" ht="40" customHeight="1" thickBot="1" x14ac:dyDescent="0.25">
      <c r="A14" s="133" t="s">
        <v>57</v>
      </c>
      <c r="B14" s="134"/>
      <c r="C14" s="124">
        <v>900</v>
      </c>
      <c r="D14" s="125"/>
      <c r="E14" s="97"/>
      <c r="F14" s="98" t="s">
        <v>20</v>
      </c>
      <c r="G14" s="135">
        <f>C14*E14</f>
        <v>0</v>
      </c>
      <c r="H14" s="136"/>
      <c r="I14" s="96" t="s">
        <v>18</v>
      </c>
      <c r="J14" s="137"/>
      <c r="K14" s="137"/>
      <c r="L14" s="138"/>
    </row>
    <row r="15" spans="1:12" s="40" customFormat="1" ht="30" customHeight="1" thickBot="1" x14ac:dyDescent="0.35">
      <c r="A15" s="110" t="s">
        <v>21</v>
      </c>
      <c r="B15" s="111"/>
      <c r="C15" s="111"/>
      <c r="D15" s="111"/>
      <c r="E15" s="111"/>
      <c r="F15" s="112"/>
      <c r="G15" s="113">
        <f>SUM(G13:H14)</f>
        <v>0</v>
      </c>
      <c r="H15" s="114"/>
      <c r="I15" s="99" t="s">
        <v>18</v>
      </c>
      <c r="J15" s="115"/>
      <c r="K15" s="116"/>
      <c r="L15" s="117"/>
    </row>
    <row r="16" spans="1:12" s="40" customFormat="1" ht="30" customHeight="1" thickBot="1" x14ac:dyDescent="0.25">
      <c r="A16" s="147" t="s">
        <v>65</v>
      </c>
      <c r="B16" s="148"/>
      <c r="C16" s="148"/>
      <c r="D16" s="148"/>
      <c r="E16" s="149" t="s">
        <v>66</v>
      </c>
      <c r="F16" s="150"/>
      <c r="G16" s="150"/>
      <c r="H16" s="150"/>
      <c r="I16" s="107"/>
      <c r="J16" s="141" t="s">
        <v>22</v>
      </c>
      <c r="K16" s="142"/>
      <c r="L16" s="143"/>
    </row>
    <row r="17" spans="1:13" ht="25" customHeight="1" thickBot="1" x14ac:dyDescent="0.25">
      <c r="A17" s="151" t="s">
        <v>67</v>
      </c>
      <c r="B17" s="152"/>
      <c r="C17" s="152"/>
      <c r="D17" s="152"/>
      <c r="E17" s="152"/>
      <c r="F17" s="152"/>
      <c r="G17" s="152"/>
      <c r="H17" s="152"/>
      <c r="I17" s="153"/>
      <c r="J17" s="144" t="s">
        <v>68</v>
      </c>
      <c r="K17" s="145"/>
      <c r="L17" s="146"/>
    </row>
    <row r="18" spans="1:13" x14ac:dyDescent="0.2">
      <c r="A18" s="100"/>
      <c r="B18" s="100"/>
      <c r="C18" s="100"/>
      <c r="D18" s="100"/>
      <c r="E18" s="100"/>
      <c r="F18" s="100"/>
    </row>
    <row r="19" spans="1:13" x14ac:dyDescent="0.2">
      <c r="A19" s="42" t="s">
        <v>23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3" x14ac:dyDescent="0.2">
      <c r="A20" s="42" t="s">
        <v>24</v>
      </c>
    </row>
    <row r="21" spans="1:13" x14ac:dyDescent="0.2">
      <c r="A21" s="101"/>
      <c r="B21" s="101"/>
      <c r="C21" s="101"/>
      <c r="D21" s="101"/>
      <c r="E21" s="101"/>
      <c r="F21" s="101"/>
      <c r="G21" s="102"/>
      <c r="H21" s="102"/>
      <c r="I21" s="102"/>
      <c r="J21" s="102"/>
      <c r="K21" s="102"/>
      <c r="L21" s="102"/>
      <c r="M21" s="102"/>
    </row>
    <row r="23" spans="1:13" ht="32.5" x14ac:dyDescent="0.45">
      <c r="A23" s="155" t="s">
        <v>25</v>
      </c>
      <c r="B23" s="156"/>
      <c r="C23" s="156"/>
      <c r="D23" s="156"/>
      <c r="E23" s="103"/>
      <c r="F23" s="43"/>
      <c r="G23" s="43"/>
      <c r="H23" s="43"/>
      <c r="I23" s="43"/>
      <c r="J23" s="43"/>
      <c r="K23" s="43"/>
      <c r="L23" s="44"/>
    </row>
    <row r="24" spans="1:13" ht="32.5" x14ac:dyDescent="0.45">
      <c r="A24" s="157"/>
      <c r="B24" s="158"/>
      <c r="C24" s="158"/>
      <c r="D24" s="158"/>
      <c r="E24" s="104"/>
      <c r="L24" s="45"/>
    </row>
    <row r="25" spans="1:13" x14ac:dyDescent="0.2">
      <c r="A25" s="46"/>
      <c r="L25" s="45"/>
    </row>
    <row r="26" spans="1:13" x14ac:dyDescent="0.2">
      <c r="A26" s="46"/>
      <c r="C26" s="159"/>
      <c r="D26" s="160"/>
      <c r="E26" s="160"/>
      <c r="F26" s="160"/>
      <c r="G26" s="160"/>
      <c r="H26" s="160"/>
      <c r="I26" s="160"/>
      <c r="J26" s="160"/>
      <c r="K26" s="159" t="s">
        <v>26</v>
      </c>
      <c r="L26" s="45"/>
    </row>
    <row r="27" spans="1:13" x14ac:dyDescent="0.2">
      <c r="A27" s="46"/>
      <c r="C27" s="161"/>
      <c r="D27" s="161"/>
      <c r="E27" s="161"/>
      <c r="F27" s="161"/>
      <c r="G27" s="161"/>
      <c r="H27" s="161"/>
      <c r="I27" s="161"/>
      <c r="J27" s="161"/>
      <c r="K27" s="159"/>
      <c r="L27" s="45"/>
    </row>
    <row r="28" spans="1:13" x14ac:dyDescent="0.2">
      <c r="A28" s="46"/>
      <c r="L28" s="45"/>
    </row>
    <row r="29" spans="1:13" x14ac:dyDescent="0.2">
      <c r="A29" s="46"/>
      <c r="C29" s="159" t="s">
        <v>27</v>
      </c>
      <c r="D29" s="163"/>
      <c r="E29" s="163"/>
      <c r="F29" s="163"/>
      <c r="G29" s="163"/>
      <c r="H29" s="163"/>
      <c r="I29" s="163"/>
      <c r="J29" s="163"/>
      <c r="L29" s="45"/>
    </row>
    <row r="30" spans="1:13" ht="13.5" thickBot="1" x14ac:dyDescent="0.25">
      <c r="A30" s="46"/>
      <c r="C30" s="162"/>
      <c r="D30" s="164"/>
      <c r="E30" s="164"/>
      <c r="F30" s="164"/>
      <c r="G30" s="164"/>
      <c r="H30" s="164"/>
      <c r="I30" s="164"/>
      <c r="J30" s="164"/>
      <c r="L30" s="45"/>
    </row>
    <row r="31" spans="1:13" ht="13.5" thickTop="1" x14ac:dyDescent="0.2">
      <c r="A31" s="46"/>
      <c r="L31" s="45"/>
    </row>
    <row r="32" spans="1:13" x14ac:dyDescent="0.2">
      <c r="A32" s="46"/>
      <c r="C32" s="90" t="s">
        <v>74</v>
      </c>
      <c r="L32" s="45"/>
    </row>
    <row r="33" spans="1:12" x14ac:dyDescent="0.2">
      <c r="A33" s="46"/>
      <c r="D33" s="91"/>
      <c r="E33" s="91"/>
      <c r="F33" s="91"/>
      <c r="G33" s="91"/>
      <c r="H33" s="91"/>
      <c r="I33" s="91"/>
      <c r="J33" s="91"/>
      <c r="L33" s="45"/>
    </row>
    <row r="34" spans="1:12" x14ac:dyDescent="0.2">
      <c r="A34" s="46"/>
      <c r="L34" s="45"/>
    </row>
    <row r="35" spans="1:12" x14ac:dyDescent="0.2">
      <c r="A35" s="46"/>
      <c r="C35" s="90" t="s">
        <v>73</v>
      </c>
      <c r="I35" s="165" t="s">
        <v>28</v>
      </c>
      <c r="J35" s="165"/>
      <c r="K35" s="165"/>
      <c r="L35" s="166"/>
    </row>
    <row r="36" spans="1:12" x14ac:dyDescent="0.2">
      <c r="A36" s="46"/>
      <c r="I36" s="92"/>
      <c r="J36" s="92"/>
      <c r="K36" s="92"/>
      <c r="L36" s="93"/>
    </row>
    <row r="37" spans="1:12" x14ac:dyDescent="0.2">
      <c r="A37" s="46"/>
      <c r="H37" s="154" t="s">
        <v>29</v>
      </c>
      <c r="I37" s="154"/>
      <c r="J37" s="154"/>
      <c r="K37" s="154"/>
      <c r="L37" s="45"/>
    </row>
    <row r="38" spans="1:12" ht="14" x14ac:dyDescent="0.2">
      <c r="A38" s="46"/>
      <c r="H38" s="139" t="s">
        <v>30</v>
      </c>
      <c r="I38" s="139"/>
      <c r="J38" s="139"/>
      <c r="K38" s="140"/>
      <c r="L38" s="45"/>
    </row>
    <row r="39" spans="1:12" x14ac:dyDescent="0.2">
      <c r="A39" s="46"/>
      <c r="L39" s="45"/>
    </row>
    <row r="40" spans="1:12" x14ac:dyDescent="0.2">
      <c r="A40" s="46"/>
      <c r="L40" s="45"/>
    </row>
    <row r="41" spans="1:12" x14ac:dyDescent="0.2">
      <c r="A41" s="47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9"/>
    </row>
  </sheetData>
  <mergeCells count="42">
    <mergeCell ref="A7:B8"/>
    <mergeCell ref="G7:I8"/>
    <mergeCell ref="J7:L8"/>
    <mergeCell ref="C10:L10"/>
    <mergeCell ref="A12:B12"/>
    <mergeCell ref="C12:D12"/>
    <mergeCell ref="E12:F12"/>
    <mergeCell ref="G12:I12"/>
    <mergeCell ref="J12:L12"/>
    <mergeCell ref="C7:F8"/>
    <mergeCell ref="A1:L1"/>
    <mergeCell ref="A3:L3"/>
    <mergeCell ref="A5:B6"/>
    <mergeCell ref="C5:F6"/>
    <mergeCell ref="G5:I6"/>
    <mergeCell ref="J5:L6"/>
    <mergeCell ref="H38:K38"/>
    <mergeCell ref="J16:L16"/>
    <mergeCell ref="J17:L17"/>
    <mergeCell ref="A16:D16"/>
    <mergeCell ref="E16:H16"/>
    <mergeCell ref="A17:I17"/>
    <mergeCell ref="H37:K37"/>
    <mergeCell ref="A23:D24"/>
    <mergeCell ref="C26:J27"/>
    <mergeCell ref="K26:K27"/>
    <mergeCell ref="C29:C30"/>
    <mergeCell ref="D29:J30"/>
    <mergeCell ref="I35:L35"/>
    <mergeCell ref="A15:F15"/>
    <mergeCell ref="G15:H15"/>
    <mergeCell ref="J15:L15"/>
    <mergeCell ref="A9:B10"/>
    <mergeCell ref="C9:L9"/>
    <mergeCell ref="C13:D13"/>
    <mergeCell ref="C14:D14"/>
    <mergeCell ref="A13:B13"/>
    <mergeCell ref="G13:H13"/>
    <mergeCell ref="J13:L13"/>
    <mergeCell ref="A14:B14"/>
    <mergeCell ref="G14:H14"/>
    <mergeCell ref="J14:L14"/>
  </mergeCells>
  <phoneticPr fontId="3"/>
  <dataValidations count="1">
    <dataValidation imeMode="off" allowBlank="1" showInputMessage="1" showErrorMessage="1" sqref="J7:L8" xr:uid="{B621270D-1334-4EDF-A61F-8D4FD9B664B1}"/>
  </dataValidation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G4" sqref="G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64"/>
      <c r="C1" s="264"/>
      <c r="D1" s="264"/>
      <c r="E1" s="264"/>
      <c r="F1" s="264"/>
      <c r="G1" s="264"/>
      <c r="H1" s="264"/>
      <c r="I1" s="264"/>
      <c r="J1" s="264"/>
      <c r="K1" s="2"/>
      <c r="L1" s="2"/>
      <c r="M1" s="2"/>
      <c r="N1" s="3"/>
    </row>
    <row r="2" spans="1:27" ht="16.5" customHeight="1" x14ac:dyDescent="0.2">
      <c r="A2" s="265" t="s">
        <v>75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68" t="s">
        <v>63</v>
      </c>
      <c r="D4" s="269"/>
      <c r="E4" s="270"/>
      <c r="F4" s="8"/>
      <c r="G4" s="9"/>
      <c r="H4" s="10" t="s">
        <v>12</v>
      </c>
      <c r="I4" s="62" t="str">
        <f ca="1">RIGHT(CELL("filename",B1),LEN(CELL("filename",B1))-FIND("]", CELL("filename",B1)))</f>
        <v>男複1</v>
      </c>
      <c r="K4" s="35" t="s">
        <v>13</v>
      </c>
      <c r="L4" s="271"/>
      <c r="M4" s="272"/>
      <c r="N4" s="11"/>
      <c r="O4" s="63" t="s">
        <v>14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（〆切：９月９日必着）</v>
      </c>
      <c r="O5" s="64" t="s">
        <v>47</v>
      </c>
    </row>
    <row r="6" spans="1:27" s="18" customFormat="1" ht="25.5" customHeight="1" x14ac:dyDescent="0.2">
      <c r="A6" s="88" t="s">
        <v>42</v>
      </c>
      <c r="B6" s="273" t="s">
        <v>32</v>
      </c>
      <c r="C6" s="274"/>
      <c r="D6" s="275" t="s">
        <v>0</v>
      </c>
      <c r="E6" s="275"/>
      <c r="F6" s="14" t="s">
        <v>4</v>
      </c>
      <c r="G6" s="276" t="s">
        <v>69</v>
      </c>
      <c r="H6" s="275"/>
      <c r="I6" s="14" t="s">
        <v>1</v>
      </c>
      <c r="J6" s="15" t="s">
        <v>70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209">
        <v>1</v>
      </c>
      <c r="B7" s="205"/>
      <c r="C7" s="207"/>
      <c r="D7" s="260"/>
      <c r="E7" s="260"/>
      <c r="F7" s="39"/>
      <c r="G7" s="261"/>
      <c r="H7" s="261"/>
      <c r="I7" s="32" t="str">
        <f>IF(G7&lt;&gt;"",DATEDIF(G7,DATEVALUE("2026/4/1"),"Y"),"")</f>
        <v/>
      </c>
      <c r="J7" s="19"/>
      <c r="K7" s="19"/>
      <c r="L7" s="20"/>
      <c r="M7" s="1"/>
      <c r="N7" s="21"/>
    </row>
    <row r="8" spans="1:27" ht="25.5" customHeight="1" x14ac:dyDescent="0.2">
      <c r="A8" s="209"/>
      <c r="B8" s="210"/>
      <c r="C8" s="211"/>
      <c r="D8" s="262"/>
      <c r="E8" s="263"/>
      <c r="F8" s="74"/>
      <c r="G8" s="259"/>
      <c r="H8" s="259"/>
      <c r="I8" s="66" t="str">
        <f t="shared" ref="I8:I26" si="0">IF(G8&lt;&gt;"",DATEDIF(G8,DATEVALUE("2026/4/1"),"Y"),"")</f>
        <v/>
      </c>
      <c r="J8" s="67"/>
      <c r="K8" s="67"/>
      <c r="L8" s="68"/>
      <c r="M8" s="69"/>
      <c r="N8" s="70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03">
        <v>2</v>
      </c>
      <c r="B9" s="205"/>
      <c r="C9" s="207"/>
      <c r="D9" s="260"/>
      <c r="E9" s="260"/>
      <c r="F9" s="39"/>
      <c r="G9" s="261"/>
      <c r="H9" s="261"/>
      <c r="I9" s="32" t="str">
        <f t="shared" si="0"/>
        <v/>
      </c>
      <c r="J9" s="19"/>
      <c r="K9" s="19"/>
      <c r="L9" s="20"/>
      <c r="M9" s="72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04"/>
      <c r="B10" s="206"/>
      <c r="C10" s="208"/>
      <c r="D10" s="254"/>
      <c r="E10" s="254"/>
      <c r="F10" s="82"/>
      <c r="G10" s="255"/>
      <c r="H10" s="255"/>
      <c r="I10" s="66" t="str">
        <f t="shared" si="0"/>
        <v/>
      </c>
      <c r="J10" s="26"/>
      <c r="K10" s="26"/>
      <c r="L10" s="80"/>
      <c r="M10" s="73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09">
        <v>3</v>
      </c>
      <c r="B11" s="210"/>
      <c r="C11" s="211"/>
      <c r="D11" s="256"/>
      <c r="E11" s="256"/>
      <c r="F11" s="81"/>
      <c r="G11" s="257"/>
      <c r="H11" s="257"/>
      <c r="I11" s="32" t="str">
        <f t="shared" si="0"/>
        <v/>
      </c>
      <c r="J11" s="76"/>
      <c r="K11" s="76"/>
      <c r="L11" s="23"/>
      <c r="M11" s="77"/>
      <c r="N11" s="78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09"/>
      <c r="B12" s="210"/>
      <c r="C12" s="211"/>
      <c r="D12" s="258"/>
      <c r="E12" s="258"/>
      <c r="F12" s="74"/>
      <c r="G12" s="259"/>
      <c r="H12" s="259"/>
      <c r="I12" s="66" t="str">
        <f t="shared" si="0"/>
        <v/>
      </c>
      <c r="J12" s="67"/>
      <c r="K12" s="67"/>
      <c r="L12" s="68"/>
      <c r="M12" s="69"/>
      <c r="N12" s="70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03">
        <v>4</v>
      </c>
      <c r="B13" s="205"/>
      <c r="C13" s="207"/>
      <c r="D13" s="221"/>
      <c r="E13" s="222"/>
      <c r="F13" s="39"/>
      <c r="G13" s="248"/>
      <c r="H13" s="249"/>
      <c r="I13" s="32" t="str">
        <f t="shared" si="0"/>
        <v/>
      </c>
      <c r="J13" s="19"/>
      <c r="K13" s="19"/>
      <c r="L13" s="20"/>
      <c r="M13" s="72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04"/>
      <c r="B14" s="206"/>
      <c r="C14" s="208"/>
      <c r="D14" s="250"/>
      <c r="E14" s="251"/>
      <c r="F14" s="82"/>
      <c r="G14" s="252"/>
      <c r="H14" s="253"/>
      <c r="I14" s="66" t="str">
        <f t="shared" si="0"/>
        <v/>
      </c>
      <c r="J14" s="26"/>
      <c r="K14" s="26"/>
      <c r="L14" s="80"/>
      <c r="M14" s="73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09">
        <v>5</v>
      </c>
      <c r="B15" s="210"/>
      <c r="C15" s="211"/>
      <c r="D15" s="217"/>
      <c r="E15" s="218"/>
      <c r="F15" s="81"/>
      <c r="G15" s="242"/>
      <c r="H15" s="243"/>
      <c r="I15" s="32" t="str">
        <f t="shared" si="0"/>
        <v/>
      </c>
      <c r="J15" s="76"/>
      <c r="K15" s="76"/>
      <c r="L15" s="23"/>
      <c r="M15" s="77"/>
      <c r="N15" s="78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09"/>
      <c r="B16" s="210"/>
      <c r="C16" s="211"/>
      <c r="D16" s="219"/>
      <c r="E16" s="220"/>
      <c r="F16" s="74"/>
      <c r="G16" s="244"/>
      <c r="H16" s="245"/>
      <c r="I16" s="66" t="str">
        <f t="shared" si="0"/>
        <v/>
      </c>
      <c r="J16" s="67"/>
      <c r="K16" s="67"/>
      <c r="L16" s="68"/>
      <c r="M16" s="69"/>
      <c r="N16" s="70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03">
        <v>6</v>
      </c>
      <c r="B17" s="205"/>
      <c r="C17" s="207"/>
      <c r="D17" s="221"/>
      <c r="E17" s="222"/>
      <c r="F17" s="39"/>
      <c r="G17" s="248"/>
      <c r="H17" s="249"/>
      <c r="I17" s="32" t="str">
        <f t="shared" si="0"/>
        <v/>
      </c>
      <c r="J17" s="19"/>
      <c r="K17" s="19"/>
      <c r="L17" s="20"/>
      <c r="M17" s="72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04"/>
      <c r="B18" s="206"/>
      <c r="C18" s="208"/>
      <c r="D18" s="250"/>
      <c r="E18" s="251"/>
      <c r="F18" s="82"/>
      <c r="G18" s="252"/>
      <c r="H18" s="253"/>
      <c r="I18" s="66" t="str">
        <f t="shared" si="0"/>
        <v/>
      </c>
      <c r="J18" s="26"/>
      <c r="K18" s="26"/>
      <c r="L18" s="80"/>
      <c r="M18" s="73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09">
        <v>7</v>
      </c>
      <c r="B19" s="210"/>
      <c r="C19" s="211"/>
      <c r="D19" s="217"/>
      <c r="E19" s="218"/>
      <c r="F19" s="81"/>
      <c r="G19" s="242"/>
      <c r="H19" s="243"/>
      <c r="I19" s="32" t="str">
        <f t="shared" si="0"/>
        <v/>
      </c>
      <c r="J19" s="76"/>
      <c r="K19" s="76"/>
      <c r="L19" s="23"/>
      <c r="M19" s="77"/>
      <c r="N19" s="78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09"/>
      <c r="B20" s="210"/>
      <c r="C20" s="211"/>
      <c r="D20" s="219"/>
      <c r="E20" s="220"/>
      <c r="F20" s="74"/>
      <c r="G20" s="244"/>
      <c r="H20" s="245"/>
      <c r="I20" s="66" t="str">
        <f t="shared" si="0"/>
        <v/>
      </c>
      <c r="J20" s="67"/>
      <c r="K20" s="67"/>
      <c r="L20" s="68"/>
      <c r="M20" s="69"/>
      <c r="N20" s="70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03">
        <v>8</v>
      </c>
      <c r="B21" s="205"/>
      <c r="C21" s="207"/>
      <c r="D21" s="246"/>
      <c r="E21" s="247"/>
      <c r="F21" s="71"/>
      <c r="G21" s="230"/>
      <c r="H21" s="231"/>
      <c r="I21" s="32" t="str">
        <f t="shared" si="0"/>
        <v/>
      </c>
      <c r="J21" s="19"/>
      <c r="K21" s="19"/>
      <c r="L21" s="20"/>
      <c r="M21" s="72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04"/>
      <c r="B22" s="206"/>
      <c r="C22" s="208"/>
      <c r="D22" s="215"/>
      <c r="E22" s="216"/>
      <c r="F22" s="79"/>
      <c r="G22" s="233"/>
      <c r="H22" s="234"/>
      <c r="I22" s="66" t="str">
        <f t="shared" si="0"/>
        <v/>
      </c>
      <c r="J22" s="26"/>
      <c r="K22" s="26"/>
      <c r="L22" s="80"/>
      <c r="M22" s="73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09">
        <v>9</v>
      </c>
      <c r="B23" s="210"/>
      <c r="C23" s="211"/>
      <c r="D23" s="236"/>
      <c r="E23" s="236"/>
      <c r="F23" s="75"/>
      <c r="G23" s="237"/>
      <c r="H23" s="238"/>
      <c r="I23" s="32" t="str">
        <f t="shared" si="0"/>
        <v/>
      </c>
      <c r="J23" s="76"/>
      <c r="K23" s="76"/>
      <c r="L23" s="23"/>
      <c r="M23" s="77"/>
      <c r="N23" s="78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09"/>
      <c r="B24" s="210"/>
      <c r="C24" s="211"/>
      <c r="D24" s="239"/>
      <c r="E24" s="239"/>
      <c r="F24" s="65"/>
      <c r="G24" s="240"/>
      <c r="H24" s="241"/>
      <c r="I24" s="66" t="str">
        <f t="shared" si="0"/>
        <v/>
      </c>
      <c r="J24" s="67"/>
      <c r="K24" s="67"/>
      <c r="L24" s="68"/>
      <c r="M24" s="69"/>
      <c r="N24" s="70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03">
        <v>10</v>
      </c>
      <c r="B25" s="205"/>
      <c r="C25" s="207"/>
      <c r="D25" s="229"/>
      <c r="E25" s="229"/>
      <c r="F25" s="71"/>
      <c r="G25" s="230"/>
      <c r="H25" s="231"/>
      <c r="I25" s="32" t="str">
        <f t="shared" si="0"/>
        <v/>
      </c>
      <c r="J25" s="19"/>
      <c r="K25" s="19"/>
      <c r="L25" s="20"/>
      <c r="M25" s="72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04"/>
      <c r="B26" s="206"/>
      <c r="C26" s="208"/>
      <c r="D26" s="232"/>
      <c r="E26" s="232"/>
      <c r="F26" s="37"/>
      <c r="G26" s="233"/>
      <c r="H26" s="234"/>
      <c r="I26" s="33" t="str">
        <f t="shared" si="0"/>
        <v/>
      </c>
      <c r="J26" s="26"/>
      <c r="K26" s="26"/>
      <c r="L26" s="27"/>
      <c r="M26" s="73"/>
      <c r="N26" s="28"/>
    </row>
    <row r="27" spans="1:29" ht="16.5" customHeight="1" x14ac:dyDescent="0.2">
      <c r="A27" s="5"/>
      <c r="D27" s="235"/>
      <c r="E27" s="235"/>
      <c r="G27" s="235"/>
      <c r="H27" s="235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3" t="s">
        <v>77</v>
      </c>
      <c r="D29" s="213"/>
      <c r="E29" s="213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14"/>
      <c r="E32" s="214"/>
      <c r="F32" s="34" t="s">
        <v>11</v>
      </c>
      <c r="G32" s="223"/>
      <c r="H32" s="224"/>
      <c r="I32" s="224"/>
      <c r="J32" s="30" t="s">
        <v>10</v>
      </c>
      <c r="K32" s="225"/>
      <c r="L32" s="225"/>
      <c r="M32" s="225"/>
      <c r="N32" s="7"/>
    </row>
    <row r="33" spans="1:14" ht="16.5" customHeight="1" x14ac:dyDescent="0.2">
      <c r="A33" s="5"/>
      <c r="C33" s="30" t="s">
        <v>3</v>
      </c>
      <c r="D33" s="226"/>
      <c r="E33" s="226"/>
      <c r="F33" s="226"/>
      <c r="G33" s="226"/>
      <c r="H33" s="227"/>
      <c r="I33" s="227"/>
      <c r="J33" s="30" t="s">
        <v>39</v>
      </c>
      <c r="K33" s="228"/>
      <c r="L33" s="228"/>
      <c r="M33" s="228"/>
      <c r="N33" s="7"/>
    </row>
    <row r="34" spans="1:14" ht="16.5" customHeight="1" x14ac:dyDescent="0.2">
      <c r="A34" s="5"/>
      <c r="C34" s="30" t="s">
        <v>0</v>
      </c>
      <c r="D34" s="212"/>
      <c r="E34" s="212"/>
      <c r="F34" s="212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">
        <v>78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86">
    <mergeCell ref="B1:J1"/>
    <mergeCell ref="A2:N2"/>
    <mergeCell ref="C4:E4"/>
    <mergeCell ref="L4:M4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G13:H13"/>
    <mergeCell ref="D14:E14"/>
    <mergeCell ref="G14:H14"/>
    <mergeCell ref="D15:E15"/>
    <mergeCell ref="G15:H15"/>
    <mergeCell ref="G16:H16"/>
    <mergeCell ref="D17:E17"/>
    <mergeCell ref="G17:H17"/>
    <mergeCell ref="D18:E18"/>
    <mergeCell ref="G18:H18"/>
    <mergeCell ref="G19:H19"/>
    <mergeCell ref="D20:E20"/>
    <mergeCell ref="G20:H20"/>
    <mergeCell ref="D21:E21"/>
    <mergeCell ref="G21:H21"/>
    <mergeCell ref="G22:H22"/>
    <mergeCell ref="D23:E23"/>
    <mergeCell ref="G23:H23"/>
    <mergeCell ref="D24:E24"/>
    <mergeCell ref="G24:H24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34:F34"/>
    <mergeCell ref="A7:A8"/>
    <mergeCell ref="B7:B8"/>
    <mergeCell ref="C7:C8"/>
    <mergeCell ref="A9:A10"/>
    <mergeCell ref="B9:B10"/>
    <mergeCell ref="C9:C10"/>
    <mergeCell ref="A11:A12"/>
    <mergeCell ref="B11:B12"/>
    <mergeCell ref="C11:C12"/>
    <mergeCell ref="C29:E29"/>
    <mergeCell ref="D32:E32"/>
    <mergeCell ref="D22:E22"/>
    <mergeCell ref="D19:E19"/>
    <mergeCell ref="D16:E16"/>
    <mergeCell ref="D13:E13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5:A26"/>
    <mergeCell ref="B25:B26"/>
    <mergeCell ref="C25:C26"/>
    <mergeCell ref="A21:A22"/>
    <mergeCell ref="B21:B22"/>
    <mergeCell ref="C21:C22"/>
    <mergeCell ref="A23:A24"/>
    <mergeCell ref="B23:B24"/>
    <mergeCell ref="C23:C24"/>
  </mergeCells>
  <phoneticPr fontId="3"/>
  <dataValidations count="12">
    <dataValidation type="list" allowBlank="1" showInputMessage="1" showErrorMessage="1" promptTitle="今年度登録" prompt="すでに登録手続きをしている場合「〇」、_x000a_まだの場合「未」" sqref="N7:N26" xr:uid="{00000000-0002-0000-0500-000000000000}">
      <formula1>"　,〇,未"</formula1>
    </dataValidation>
    <dataValidation type="list" imeMode="off" allowBlank="1" showInputMessage="1" showErrorMessage="1" promptTitle="他の出場種目の選択" prompt="出場する場合、選択" sqref="K7:K26" xr:uid="{00000000-0002-0000-0500-000001000000}">
      <formula1>"　,初心単,２年単,総合単"</formula1>
    </dataValidation>
    <dataValidation imeMode="hiragana" allowBlank="1" showInputMessage="1" showErrorMessage="1" sqref="D33:I33 D34 K33" xr:uid="{00000000-0002-0000-0500-000003000000}"/>
    <dataValidation imeMode="off" allowBlank="1" showInputMessage="1" showErrorMessage="1" sqref="D32:E32 G32:I32 K32" xr:uid="{00000000-0002-0000-0500-000004000000}"/>
    <dataValidation allowBlank="1" showInputMessage="1" showErrorMessage="1" promptTitle="自動計算" prompt="左欄の生年月日を入力すると、計算されますので、ご確認下さい。" sqref="I7:I26" xr:uid="{00000000-0002-0000-0500-000005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500-000006000000}"/>
    <dataValidation imeMode="hiragana" allowBlank="1" showInputMessage="1" showErrorMessage="1" promptTitle="選手名のふりがな" prompt="全角ひらがな_x000a_姓と名の間は、全角スペース１文字" sqref="F7:F26" xr:uid="{00000000-0002-0000-0500-000007000000}"/>
    <dataValidation imeMode="off" allowBlank="1" showDropDown="1" showErrorMessage="1" promptTitle="所属" prompt="都道府県名選択" sqref="J7:J26" xr:uid="{00000000-0002-0000-0500-000008000000}"/>
    <dataValidation type="list" imeMode="off" allowBlank="1" showInputMessage="1" showErrorMessage="1" promptTitle="種目選択" prompt="出場種目を選択" sqref="B7:B26" xr:uid="{00000000-0002-0000-0500-000009000000}">
      <formula1>"　,初心複,２年複,総合複"</formula1>
    </dataValidation>
    <dataValidation imeMode="off" allowBlank="1" showInputMessage="1" promptTitle="ランク順を入力" prompt="各種目毎にランク順を入力" sqref="C7:C26" xr:uid="{00000000-0002-0000-0500-00000A000000}"/>
    <dataValidation allowBlank="1" showInputMessage="1" showErrorMessage="1" promptTitle="学生の場合" prompt="該当学年を入力してください" sqref="L7:L26" xr:uid="{00000000-0002-0000-0500-00000B000000}"/>
    <dataValidation allowBlank="1" showInputMessage="1" showErrorMessage="1" promptTitle="西暦で入力" prompt="例:2012/11/12" sqref="G7:H26" xr:uid="{68E02BCD-AF2F-4E91-B4A1-B8BA796F4801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C42"/>
  <sheetViews>
    <sheetView zoomScaleNormal="100" workbookViewId="0">
      <pane ySplit="6" topLeftCell="A7" activePane="bottomLeft" state="frozen"/>
      <selection activeCell="C30" sqref="C30"/>
      <selection pane="bottomLeft" activeCell="L4" sqref="L4:M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64"/>
      <c r="C1" s="264"/>
      <c r="D1" s="264"/>
      <c r="E1" s="264"/>
      <c r="F1" s="264"/>
      <c r="G1" s="264"/>
      <c r="H1" s="264"/>
      <c r="I1" s="264"/>
      <c r="J1" s="264"/>
      <c r="K1" s="2"/>
      <c r="L1" s="2"/>
      <c r="M1" s="2"/>
      <c r="N1" s="3"/>
    </row>
    <row r="2" spans="1:27" ht="16.5" customHeight="1" x14ac:dyDescent="0.2">
      <c r="A2" s="265" t="str">
        <f>男複1!$A$2</f>
        <v>第３６回愛媛県中学生バドミントン大会　ダブルス参加申込用紙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68" t="s">
        <v>63</v>
      </c>
      <c r="D4" s="269"/>
      <c r="E4" s="270"/>
      <c r="F4" s="8"/>
      <c r="G4" s="9">
        <f>男複1!G4</f>
        <v>0</v>
      </c>
      <c r="H4" s="10" t="s">
        <v>12</v>
      </c>
      <c r="I4" s="62" t="str">
        <f ca="1">RIGHT(CELL("filename",B1),LEN(CELL("filename",B1))-FIND("]", CELL("filename",B1)))</f>
        <v>男複2</v>
      </c>
      <c r="K4" s="35" t="s">
        <v>13</v>
      </c>
      <c r="L4" s="271">
        <f>男複1!L4</f>
        <v>0</v>
      </c>
      <c r="M4" s="272">
        <f>男複1!M4</f>
        <v>0</v>
      </c>
      <c r="N4" s="11"/>
      <c r="O4" s="83" t="s">
        <v>45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（〆切：９月９日必着）</v>
      </c>
      <c r="O5" s="64" t="s">
        <v>47</v>
      </c>
    </row>
    <row r="6" spans="1:27" s="18" customFormat="1" ht="25.5" customHeight="1" x14ac:dyDescent="0.2">
      <c r="A6" s="88" t="s">
        <v>42</v>
      </c>
      <c r="B6" s="273" t="s">
        <v>32</v>
      </c>
      <c r="C6" s="274"/>
      <c r="D6" s="275" t="s">
        <v>0</v>
      </c>
      <c r="E6" s="275"/>
      <c r="F6" s="14" t="s">
        <v>4</v>
      </c>
      <c r="G6" s="276" t="s">
        <v>69</v>
      </c>
      <c r="H6" s="275"/>
      <c r="I6" s="14" t="s">
        <v>1</v>
      </c>
      <c r="J6" s="15" t="s">
        <v>70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209">
        <v>1</v>
      </c>
      <c r="B7" s="205"/>
      <c r="C7" s="207"/>
      <c r="D7" s="260"/>
      <c r="E7" s="260"/>
      <c r="F7" s="39"/>
      <c r="G7" s="261"/>
      <c r="H7" s="261"/>
      <c r="I7" s="32" t="str">
        <f t="shared" ref="I7:I26" si="0">IF(G7&lt;&gt;"",DATEDIF(G7,DATEVALUE("2026/4/1"),"Y"),"")</f>
        <v/>
      </c>
      <c r="J7" s="19"/>
      <c r="K7" s="19"/>
      <c r="L7" s="20"/>
      <c r="M7" s="1"/>
      <c r="N7" s="21"/>
    </row>
    <row r="8" spans="1:27" ht="25.5" customHeight="1" x14ac:dyDescent="0.2">
      <c r="A8" s="209"/>
      <c r="B8" s="210"/>
      <c r="C8" s="211"/>
      <c r="D8" s="262"/>
      <c r="E8" s="263"/>
      <c r="F8" s="74"/>
      <c r="G8" s="259"/>
      <c r="H8" s="259"/>
      <c r="I8" s="66" t="str">
        <f t="shared" si="0"/>
        <v/>
      </c>
      <c r="J8" s="67"/>
      <c r="K8" s="67"/>
      <c r="L8" s="68"/>
      <c r="M8" s="69"/>
      <c r="N8" s="70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03">
        <v>2</v>
      </c>
      <c r="B9" s="205"/>
      <c r="C9" s="207"/>
      <c r="D9" s="260"/>
      <c r="E9" s="260"/>
      <c r="F9" s="39"/>
      <c r="G9" s="261"/>
      <c r="H9" s="261"/>
      <c r="I9" s="32" t="str">
        <f t="shared" si="0"/>
        <v/>
      </c>
      <c r="J9" s="19"/>
      <c r="K9" s="19"/>
      <c r="L9" s="20"/>
      <c r="M9" s="72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04"/>
      <c r="B10" s="206"/>
      <c r="C10" s="208"/>
      <c r="D10" s="254"/>
      <c r="E10" s="254"/>
      <c r="F10" s="82"/>
      <c r="G10" s="255"/>
      <c r="H10" s="255"/>
      <c r="I10" s="66" t="str">
        <f t="shared" si="0"/>
        <v/>
      </c>
      <c r="J10" s="26"/>
      <c r="K10" s="26"/>
      <c r="L10" s="80"/>
      <c r="M10" s="73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09">
        <v>3</v>
      </c>
      <c r="B11" s="210"/>
      <c r="C11" s="211"/>
      <c r="D11" s="256"/>
      <c r="E11" s="256"/>
      <c r="F11" s="81"/>
      <c r="G11" s="257"/>
      <c r="H11" s="257"/>
      <c r="I11" s="32" t="str">
        <f t="shared" si="0"/>
        <v/>
      </c>
      <c r="J11" s="76"/>
      <c r="K11" s="76"/>
      <c r="L11" s="23"/>
      <c r="M11" s="77"/>
      <c r="N11" s="78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09"/>
      <c r="B12" s="210"/>
      <c r="C12" s="211"/>
      <c r="D12" s="258"/>
      <c r="E12" s="258"/>
      <c r="F12" s="74"/>
      <c r="G12" s="259"/>
      <c r="H12" s="259"/>
      <c r="I12" s="66" t="str">
        <f t="shared" si="0"/>
        <v/>
      </c>
      <c r="J12" s="67"/>
      <c r="K12" s="67"/>
      <c r="L12" s="68"/>
      <c r="M12" s="69"/>
      <c r="N12" s="70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03">
        <v>4</v>
      </c>
      <c r="B13" s="205"/>
      <c r="C13" s="207"/>
      <c r="D13" s="221"/>
      <c r="E13" s="222"/>
      <c r="F13" s="39"/>
      <c r="G13" s="248"/>
      <c r="H13" s="249"/>
      <c r="I13" s="32" t="str">
        <f t="shared" si="0"/>
        <v/>
      </c>
      <c r="J13" s="19"/>
      <c r="K13" s="19"/>
      <c r="L13" s="20"/>
      <c r="M13" s="72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04"/>
      <c r="B14" s="206"/>
      <c r="C14" s="208"/>
      <c r="D14" s="250"/>
      <c r="E14" s="251"/>
      <c r="F14" s="82"/>
      <c r="G14" s="252"/>
      <c r="H14" s="253"/>
      <c r="I14" s="66" t="str">
        <f t="shared" si="0"/>
        <v/>
      </c>
      <c r="J14" s="26"/>
      <c r="K14" s="26"/>
      <c r="L14" s="80"/>
      <c r="M14" s="73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09">
        <v>5</v>
      </c>
      <c r="B15" s="210"/>
      <c r="C15" s="211"/>
      <c r="D15" s="217"/>
      <c r="E15" s="218"/>
      <c r="F15" s="81"/>
      <c r="G15" s="242"/>
      <c r="H15" s="243"/>
      <c r="I15" s="32" t="str">
        <f t="shared" si="0"/>
        <v/>
      </c>
      <c r="J15" s="76"/>
      <c r="K15" s="76"/>
      <c r="L15" s="23"/>
      <c r="M15" s="77"/>
      <c r="N15" s="78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09"/>
      <c r="B16" s="210"/>
      <c r="C16" s="211"/>
      <c r="D16" s="219"/>
      <c r="E16" s="220"/>
      <c r="F16" s="74"/>
      <c r="G16" s="244"/>
      <c r="H16" s="245"/>
      <c r="I16" s="66" t="str">
        <f t="shared" si="0"/>
        <v/>
      </c>
      <c r="J16" s="67"/>
      <c r="K16" s="67"/>
      <c r="L16" s="68"/>
      <c r="M16" s="69"/>
      <c r="N16" s="70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03">
        <v>6</v>
      </c>
      <c r="B17" s="205"/>
      <c r="C17" s="207"/>
      <c r="D17" s="221"/>
      <c r="E17" s="222"/>
      <c r="F17" s="39"/>
      <c r="G17" s="248"/>
      <c r="H17" s="249"/>
      <c r="I17" s="32" t="str">
        <f t="shared" si="0"/>
        <v/>
      </c>
      <c r="J17" s="19"/>
      <c r="K17" s="19"/>
      <c r="L17" s="20"/>
      <c r="M17" s="72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04"/>
      <c r="B18" s="206"/>
      <c r="C18" s="208"/>
      <c r="D18" s="250"/>
      <c r="E18" s="251"/>
      <c r="F18" s="82"/>
      <c r="G18" s="252"/>
      <c r="H18" s="253"/>
      <c r="I18" s="66" t="str">
        <f t="shared" si="0"/>
        <v/>
      </c>
      <c r="J18" s="26"/>
      <c r="K18" s="26"/>
      <c r="L18" s="80"/>
      <c r="M18" s="73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09">
        <v>7</v>
      </c>
      <c r="B19" s="210"/>
      <c r="C19" s="211"/>
      <c r="D19" s="217"/>
      <c r="E19" s="218"/>
      <c r="F19" s="81"/>
      <c r="G19" s="242"/>
      <c r="H19" s="243"/>
      <c r="I19" s="32" t="str">
        <f t="shared" si="0"/>
        <v/>
      </c>
      <c r="J19" s="76"/>
      <c r="K19" s="76"/>
      <c r="L19" s="23"/>
      <c r="M19" s="77"/>
      <c r="N19" s="78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09"/>
      <c r="B20" s="210"/>
      <c r="C20" s="211"/>
      <c r="D20" s="219"/>
      <c r="E20" s="220"/>
      <c r="F20" s="74"/>
      <c r="G20" s="244"/>
      <c r="H20" s="245"/>
      <c r="I20" s="66" t="str">
        <f t="shared" si="0"/>
        <v/>
      </c>
      <c r="J20" s="67"/>
      <c r="K20" s="67"/>
      <c r="L20" s="68"/>
      <c r="M20" s="69"/>
      <c r="N20" s="70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03">
        <v>8</v>
      </c>
      <c r="B21" s="205"/>
      <c r="C21" s="207"/>
      <c r="D21" s="246"/>
      <c r="E21" s="247"/>
      <c r="F21" s="71"/>
      <c r="G21" s="230"/>
      <c r="H21" s="231"/>
      <c r="I21" s="32" t="str">
        <f t="shared" si="0"/>
        <v/>
      </c>
      <c r="J21" s="19"/>
      <c r="K21" s="19"/>
      <c r="L21" s="20"/>
      <c r="M21" s="72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04"/>
      <c r="B22" s="206"/>
      <c r="C22" s="208"/>
      <c r="D22" s="215"/>
      <c r="E22" s="216"/>
      <c r="F22" s="79"/>
      <c r="G22" s="233"/>
      <c r="H22" s="234"/>
      <c r="I22" s="66" t="str">
        <f t="shared" si="0"/>
        <v/>
      </c>
      <c r="J22" s="26"/>
      <c r="K22" s="26"/>
      <c r="L22" s="80"/>
      <c r="M22" s="73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09">
        <v>9</v>
      </c>
      <c r="B23" s="210"/>
      <c r="C23" s="211"/>
      <c r="D23" s="236"/>
      <c r="E23" s="236"/>
      <c r="F23" s="75"/>
      <c r="G23" s="237"/>
      <c r="H23" s="238"/>
      <c r="I23" s="32" t="str">
        <f t="shared" si="0"/>
        <v/>
      </c>
      <c r="J23" s="76"/>
      <c r="K23" s="76"/>
      <c r="L23" s="23"/>
      <c r="M23" s="77"/>
      <c r="N23" s="78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09"/>
      <c r="B24" s="210"/>
      <c r="C24" s="211"/>
      <c r="D24" s="239"/>
      <c r="E24" s="239"/>
      <c r="F24" s="65"/>
      <c r="G24" s="240"/>
      <c r="H24" s="241"/>
      <c r="I24" s="66" t="str">
        <f t="shared" si="0"/>
        <v/>
      </c>
      <c r="J24" s="67"/>
      <c r="K24" s="67"/>
      <c r="L24" s="68"/>
      <c r="M24" s="69"/>
      <c r="N24" s="70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03">
        <v>10</v>
      </c>
      <c r="B25" s="205"/>
      <c r="C25" s="207"/>
      <c r="D25" s="229"/>
      <c r="E25" s="229"/>
      <c r="F25" s="71"/>
      <c r="G25" s="230"/>
      <c r="H25" s="231"/>
      <c r="I25" s="32" t="str">
        <f t="shared" si="0"/>
        <v/>
      </c>
      <c r="J25" s="19"/>
      <c r="K25" s="19"/>
      <c r="L25" s="20"/>
      <c r="M25" s="72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04"/>
      <c r="B26" s="206"/>
      <c r="C26" s="208"/>
      <c r="D26" s="232"/>
      <c r="E26" s="232"/>
      <c r="F26" s="37"/>
      <c r="G26" s="233"/>
      <c r="H26" s="234"/>
      <c r="I26" s="33" t="str">
        <f t="shared" si="0"/>
        <v/>
      </c>
      <c r="J26" s="26"/>
      <c r="K26" s="26"/>
      <c r="L26" s="27"/>
      <c r="M26" s="73"/>
      <c r="N26" s="28"/>
    </row>
    <row r="27" spans="1:29" ht="16.5" customHeight="1" x14ac:dyDescent="0.2">
      <c r="A27" s="5"/>
      <c r="D27" s="235"/>
      <c r="E27" s="235"/>
      <c r="G27" s="235"/>
      <c r="H27" s="235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3" t="str">
        <f>男複1!C29</f>
        <v>令和８年　　 月　　　 日</v>
      </c>
      <c r="D29" s="213"/>
      <c r="E29" s="213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14">
        <f>男複1!D32</f>
        <v>0</v>
      </c>
      <c r="E32" s="214">
        <f>男複1!E32</f>
        <v>0</v>
      </c>
      <c r="F32" s="34" t="s">
        <v>11</v>
      </c>
      <c r="G32" s="223">
        <f>男複1!G32</f>
        <v>0</v>
      </c>
      <c r="H32" s="224">
        <f>男複1!H32</f>
        <v>0</v>
      </c>
      <c r="I32" s="224">
        <f>男複1!I32</f>
        <v>0</v>
      </c>
      <c r="J32" s="30" t="s">
        <v>10</v>
      </c>
      <c r="K32" s="225">
        <f>男複1!K32</f>
        <v>0</v>
      </c>
      <c r="L32" s="225">
        <f>男複1!L32</f>
        <v>0</v>
      </c>
      <c r="M32" s="225">
        <f>男複1!M32</f>
        <v>0</v>
      </c>
      <c r="N32" s="7"/>
    </row>
    <row r="33" spans="1:14" ht="16.5" customHeight="1" x14ac:dyDescent="0.2">
      <c r="A33" s="5"/>
      <c r="C33" s="30" t="s">
        <v>3</v>
      </c>
      <c r="D33" s="226">
        <f>男複1!D33</f>
        <v>0</v>
      </c>
      <c r="E33" s="226">
        <f>男複1!E33</f>
        <v>0</v>
      </c>
      <c r="F33" s="226">
        <f>男複1!F33</f>
        <v>0</v>
      </c>
      <c r="G33" s="226">
        <f>男複1!G33</f>
        <v>0</v>
      </c>
      <c r="H33" s="227">
        <f>男複1!H33</f>
        <v>0</v>
      </c>
      <c r="I33" s="227">
        <f>男複1!I33</f>
        <v>0</v>
      </c>
      <c r="J33" s="30" t="s">
        <v>39</v>
      </c>
      <c r="K33" s="228">
        <f>男複1!K33</f>
        <v>0</v>
      </c>
      <c r="L33" s="228">
        <f>男複1!L33</f>
        <v>0</v>
      </c>
      <c r="M33" s="228">
        <f>男複1!M33</f>
        <v>0</v>
      </c>
      <c r="N33" s="7"/>
    </row>
    <row r="34" spans="1:14" ht="16.5" customHeight="1" x14ac:dyDescent="0.2">
      <c r="A34" s="5"/>
      <c r="C34" s="30" t="s">
        <v>0</v>
      </c>
      <c r="D34" s="212">
        <f>男複1!D34</f>
        <v>0</v>
      </c>
      <c r="E34" s="212"/>
      <c r="F34" s="212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年齢（令和８年４月１日現在）及び学年を記入してください。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86">
    <mergeCell ref="B1:J1"/>
    <mergeCell ref="A2:N2"/>
    <mergeCell ref="C4:E4"/>
    <mergeCell ref="L4:M4"/>
    <mergeCell ref="B6:C6"/>
    <mergeCell ref="D6:E6"/>
    <mergeCell ref="G6:H6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00000000-0002-0000-0600-000000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600-000001000000}"/>
    <dataValidation allowBlank="1" showInputMessage="1" showErrorMessage="1" promptTitle="自動計算" prompt="左欄の生年月日を入力すると、計算されますので、ご確認下さい。" sqref="I7:I26" xr:uid="{F43EDC8E-F6C5-49DE-A1A4-960432E98840}"/>
    <dataValidation imeMode="off" allowBlank="1" showInputMessage="1" showErrorMessage="1" sqref="D32:E32 G32:I32 K32" xr:uid="{00000000-0002-0000-0600-000003000000}"/>
    <dataValidation imeMode="hiragana" allowBlank="1" showInputMessage="1" showErrorMessage="1" sqref="D33:I33 D34 K33" xr:uid="{00000000-0002-0000-0600-000004000000}"/>
    <dataValidation type="list" allowBlank="1" showInputMessage="1" showErrorMessage="1" promptTitle="今年度登録" prompt="すでに登録手続きをしている場合「〇」、_x000a_まだの場合「未」" sqref="N7:N26" xr:uid="{00000000-0002-0000-0600-000006000000}">
      <formula1>"　,〇,未"</formula1>
    </dataValidation>
    <dataValidation imeMode="off" allowBlank="1" showInputMessage="1" promptTitle="ランク順を入力" prompt="各種目毎にランク順を入力" sqref="C7:C26" xr:uid="{00000000-0002-0000-0600-000007000000}"/>
    <dataValidation allowBlank="1" showInputMessage="1" showErrorMessage="1" promptTitle="学生の場合" prompt="該当学年を入力してください" sqref="L7:L26" xr:uid="{00000000-0002-0000-0600-000008000000}"/>
    <dataValidation imeMode="off" allowBlank="1" showDropDown="1" showErrorMessage="1" promptTitle="所属" prompt="都道府県名選択" sqref="J7:J26" xr:uid="{00000000-0002-0000-0600-000009000000}"/>
    <dataValidation type="list" imeMode="off" allowBlank="1" showInputMessage="1" showErrorMessage="1" promptTitle="種目選択" prompt="出場種目を選択" sqref="B7:B26" xr:uid="{00000000-0002-0000-0600-00000A000000}">
      <formula1>"　,初心複,２年複,総合複"</formula1>
    </dataValidation>
    <dataValidation type="list" imeMode="off" allowBlank="1" showInputMessage="1" showErrorMessage="1" promptTitle="他の出場種目の選択" prompt="出場する場合、選択" sqref="K7:K26" xr:uid="{00000000-0002-0000-0600-00000B000000}">
      <formula1>"　,初心単,２年単,総合単"</formula1>
    </dataValidation>
    <dataValidation allowBlank="1" showInputMessage="1" showErrorMessage="1" promptTitle="西暦で入力" prompt="例:2012/11/12" sqref="G7:H26" xr:uid="{878E49C9-F619-41DA-A233-88A2EA8C527C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AC42"/>
  <sheetViews>
    <sheetView zoomScaleNormal="100" workbookViewId="0">
      <pane ySplit="6" topLeftCell="A7" activePane="bottomLeft" state="frozen"/>
      <selection activeCell="C29" sqref="C29:E29"/>
      <selection pane="bottomLeft" activeCell="G4" sqref="G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64"/>
      <c r="C1" s="264"/>
      <c r="D1" s="264"/>
      <c r="E1" s="264"/>
      <c r="F1" s="264"/>
      <c r="G1" s="264"/>
      <c r="H1" s="264"/>
      <c r="I1" s="264"/>
      <c r="J1" s="264"/>
      <c r="K1" s="2"/>
      <c r="L1" s="2"/>
      <c r="M1" s="2"/>
      <c r="N1" s="3"/>
    </row>
    <row r="2" spans="1:27" ht="16.5" customHeight="1" x14ac:dyDescent="0.2">
      <c r="A2" s="265" t="str">
        <f>男複1!$A$2</f>
        <v>第３６回愛媛県中学生バドミントン大会　ダブルス参加申込用紙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68" t="s">
        <v>64</v>
      </c>
      <c r="D4" s="269"/>
      <c r="E4" s="270"/>
      <c r="F4" s="8"/>
      <c r="G4" s="9"/>
      <c r="H4" s="10" t="s">
        <v>12</v>
      </c>
      <c r="I4" s="62" t="str">
        <f ca="1">RIGHT(CELL("filename",B1),LEN(CELL("filename",B1))-FIND("]", CELL("filename",B1)))</f>
        <v>女複1</v>
      </c>
      <c r="K4" s="35" t="s">
        <v>13</v>
      </c>
      <c r="L4" s="271"/>
      <c r="M4" s="272"/>
      <c r="N4" s="11"/>
      <c r="O4" s="63" t="s">
        <v>14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（〆切：９月９日必着）</v>
      </c>
      <c r="O5" s="64" t="s">
        <v>47</v>
      </c>
    </row>
    <row r="6" spans="1:27" s="18" customFormat="1" ht="25.5" customHeight="1" x14ac:dyDescent="0.2">
      <c r="A6" s="88" t="s">
        <v>42</v>
      </c>
      <c r="B6" s="273" t="s">
        <v>32</v>
      </c>
      <c r="C6" s="274"/>
      <c r="D6" s="275" t="s">
        <v>0</v>
      </c>
      <c r="E6" s="275"/>
      <c r="F6" s="14" t="s">
        <v>4</v>
      </c>
      <c r="G6" s="276" t="s">
        <v>69</v>
      </c>
      <c r="H6" s="275"/>
      <c r="I6" s="14" t="s">
        <v>1</v>
      </c>
      <c r="J6" s="15" t="s">
        <v>70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209">
        <v>1</v>
      </c>
      <c r="B7" s="205"/>
      <c r="C7" s="207"/>
      <c r="D7" s="260"/>
      <c r="E7" s="260"/>
      <c r="F7" s="39"/>
      <c r="G7" s="261"/>
      <c r="H7" s="261"/>
      <c r="I7" s="32" t="str">
        <f t="shared" ref="I7:I26" si="0">IF(G7&lt;&gt;"",DATEDIF(G7,DATEVALUE("2026/4/1"),"Y"),"")</f>
        <v/>
      </c>
      <c r="J7" s="19"/>
      <c r="K7" s="19"/>
      <c r="L7" s="20"/>
      <c r="M7" s="1"/>
      <c r="N7" s="21"/>
    </row>
    <row r="8" spans="1:27" ht="25.5" customHeight="1" x14ac:dyDescent="0.2">
      <c r="A8" s="209"/>
      <c r="B8" s="210"/>
      <c r="C8" s="211"/>
      <c r="D8" s="262"/>
      <c r="E8" s="263"/>
      <c r="F8" s="74"/>
      <c r="G8" s="259"/>
      <c r="H8" s="259"/>
      <c r="I8" s="66" t="str">
        <f t="shared" si="0"/>
        <v/>
      </c>
      <c r="J8" s="67"/>
      <c r="K8" s="67"/>
      <c r="L8" s="68"/>
      <c r="M8" s="69"/>
      <c r="N8" s="70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03">
        <v>2</v>
      </c>
      <c r="B9" s="205"/>
      <c r="C9" s="207"/>
      <c r="D9" s="260"/>
      <c r="E9" s="260"/>
      <c r="F9" s="39"/>
      <c r="G9" s="261"/>
      <c r="H9" s="261"/>
      <c r="I9" s="32" t="str">
        <f t="shared" si="0"/>
        <v/>
      </c>
      <c r="J9" s="19"/>
      <c r="K9" s="19"/>
      <c r="L9" s="20"/>
      <c r="M9" s="72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04"/>
      <c r="B10" s="206"/>
      <c r="C10" s="208"/>
      <c r="D10" s="254"/>
      <c r="E10" s="254"/>
      <c r="F10" s="82"/>
      <c r="G10" s="255"/>
      <c r="H10" s="255"/>
      <c r="I10" s="66" t="str">
        <f t="shared" si="0"/>
        <v/>
      </c>
      <c r="J10" s="26"/>
      <c r="K10" s="26"/>
      <c r="L10" s="80"/>
      <c r="M10" s="73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09">
        <v>3</v>
      </c>
      <c r="B11" s="210"/>
      <c r="C11" s="211"/>
      <c r="D11" s="256"/>
      <c r="E11" s="256"/>
      <c r="F11" s="81"/>
      <c r="G11" s="257"/>
      <c r="H11" s="257"/>
      <c r="I11" s="32" t="str">
        <f t="shared" si="0"/>
        <v/>
      </c>
      <c r="J11" s="76"/>
      <c r="K11" s="76"/>
      <c r="L11" s="23"/>
      <c r="M11" s="77"/>
      <c r="N11" s="78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09"/>
      <c r="B12" s="210"/>
      <c r="C12" s="211"/>
      <c r="D12" s="258"/>
      <c r="E12" s="258"/>
      <c r="F12" s="74"/>
      <c r="G12" s="259"/>
      <c r="H12" s="259"/>
      <c r="I12" s="66" t="str">
        <f t="shared" si="0"/>
        <v/>
      </c>
      <c r="J12" s="67"/>
      <c r="K12" s="67"/>
      <c r="L12" s="68"/>
      <c r="M12" s="69"/>
      <c r="N12" s="70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03">
        <v>4</v>
      </c>
      <c r="B13" s="205"/>
      <c r="C13" s="207"/>
      <c r="D13" s="221"/>
      <c r="E13" s="222"/>
      <c r="F13" s="39"/>
      <c r="G13" s="248"/>
      <c r="H13" s="249"/>
      <c r="I13" s="32" t="str">
        <f t="shared" si="0"/>
        <v/>
      </c>
      <c r="J13" s="19"/>
      <c r="K13" s="19"/>
      <c r="L13" s="20"/>
      <c r="M13" s="72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04"/>
      <c r="B14" s="206"/>
      <c r="C14" s="208"/>
      <c r="D14" s="250"/>
      <c r="E14" s="251"/>
      <c r="F14" s="82"/>
      <c r="G14" s="252"/>
      <c r="H14" s="253"/>
      <c r="I14" s="66" t="str">
        <f t="shared" si="0"/>
        <v/>
      </c>
      <c r="J14" s="26"/>
      <c r="K14" s="26"/>
      <c r="L14" s="80"/>
      <c r="M14" s="73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09">
        <v>5</v>
      </c>
      <c r="B15" s="210"/>
      <c r="C15" s="211"/>
      <c r="D15" s="217"/>
      <c r="E15" s="218"/>
      <c r="F15" s="81"/>
      <c r="G15" s="242"/>
      <c r="H15" s="243"/>
      <c r="I15" s="32" t="str">
        <f t="shared" si="0"/>
        <v/>
      </c>
      <c r="J15" s="76"/>
      <c r="K15" s="76"/>
      <c r="L15" s="23"/>
      <c r="M15" s="77"/>
      <c r="N15" s="78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09"/>
      <c r="B16" s="210"/>
      <c r="C16" s="211"/>
      <c r="D16" s="219"/>
      <c r="E16" s="220"/>
      <c r="F16" s="74"/>
      <c r="G16" s="244"/>
      <c r="H16" s="245"/>
      <c r="I16" s="66" t="str">
        <f t="shared" si="0"/>
        <v/>
      </c>
      <c r="J16" s="67"/>
      <c r="K16" s="67"/>
      <c r="L16" s="68"/>
      <c r="M16" s="69"/>
      <c r="N16" s="70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03">
        <v>6</v>
      </c>
      <c r="B17" s="205"/>
      <c r="C17" s="207"/>
      <c r="D17" s="221"/>
      <c r="E17" s="222"/>
      <c r="F17" s="39"/>
      <c r="G17" s="248"/>
      <c r="H17" s="249"/>
      <c r="I17" s="32" t="str">
        <f t="shared" si="0"/>
        <v/>
      </c>
      <c r="J17" s="19"/>
      <c r="K17" s="19"/>
      <c r="L17" s="20"/>
      <c r="M17" s="72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04"/>
      <c r="B18" s="206"/>
      <c r="C18" s="208"/>
      <c r="D18" s="250"/>
      <c r="E18" s="251"/>
      <c r="F18" s="82"/>
      <c r="G18" s="252"/>
      <c r="H18" s="253"/>
      <c r="I18" s="66" t="str">
        <f t="shared" si="0"/>
        <v/>
      </c>
      <c r="J18" s="26"/>
      <c r="K18" s="26"/>
      <c r="L18" s="80"/>
      <c r="M18" s="73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09">
        <v>7</v>
      </c>
      <c r="B19" s="210"/>
      <c r="C19" s="211"/>
      <c r="D19" s="217"/>
      <c r="E19" s="218"/>
      <c r="F19" s="81"/>
      <c r="G19" s="242"/>
      <c r="H19" s="243"/>
      <c r="I19" s="32" t="str">
        <f t="shared" si="0"/>
        <v/>
      </c>
      <c r="J19" s="76"/>
      <c r="K19" s="76"/>
      <c r="L19" s="23"/>
      <c r="M19" s="77"/>
      <c r="N19" s="78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09"/>
      <c r="B20" s="210"/>
      <c r="C20" s="211"/>
      <c r="D20" s="219"/>
      <c r="E20" s="220"/>
      <c r="F20" s="74"/>
      <c r="G20" s="244"/>
      <c r="H20" s="245"/>
      <c r="I20" s="66" t="str">
        <f t="shared" si="0"/>
        <v/>
      </c>
      <c r="J20" s="67"/>
      <c r="K20" s="67"/>
      <c r="L20" s="68"/>
      <c r="M20" s="69"/>
      <c r="N20" s="70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03">
        <v>8</v>
      </c>
      <c r="B21" s="205"/>
      <c r="C21" s="207"/>
      <c r="D21" s="246"/>
      <c r="E21" s="247"/>
      <c r="F21" s="71"/>
      <c r="G21" s="230"/>
      <c r="H21" s="231"/>
      <c r="I21" s="32" t="str">
        <f t="shared" si="0"/>
        <v/>
      </c>
      <c r="J21" s="19"/>
      <c r="K21" s="19"/>
      <c r="L21" s="20"/>
      <c r="M21" s="72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04"/>
      <c r="B22" s="206"/>
      <c r="C22" s="208"/>
      <c r="D22" s="215"/>
      <c r="E22" s="216"/>
      <c r="F22" s="79"/>
      <c r="G22" s="233"/>
      <c r="H22" s="234"/>
      <c r="I22" s="66" t="str">
        <f t="shared" si="0"/>
        <v/>
      </c>
      <c r="J22" s="26"/>
      <c r="K22" s="26"/>
      <c r="L22" s="80"/>
      <c r="M22" s="73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09">
        <v>9</v>
      </c>
      <c r="B23" s="210"/>
      <c r="C23" s="211"/>
      <c r="D23" s="236"/>
      <c r="E23" s="236"/>
      <c r="F23" s="75"/>
      <c r="G23" s="237"/>
      <c r="H23" s="238"/>
      <c r="I23" s="32" t="str">
        <f t="shared" si="0"/>
        <v/>
      </c>
      <c r="J23" s="76"/>
      <c r="K23" s="76"/>
      <c r="L23" s="23"/>
      <c r="M23" s="77"/>
      <c r="N23" s="78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09"/>
      <c r="B24" s="210"/>
      <c r="C24" s="211"/>
      <c r="D24" s="239"/>
      <c r="E24" s="239"/>
      <c r="F24" s="65"/>
      <c r="G24" s="240"/>
      <c r="H24" s="241"/>
      <c r="I24" s="66" t="str">
        <f t="shared" si="0"/>
        <v/>
      </c>
      <c r="J24" s="67"/>
      <c r="K24" s="67"/>
      <c r="L24" s="68"/>
      <c r="M24" s="69"/>
      <c r="N24" s="70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03">
        <v>10</v>
      </c>
      <c r="B25" s="205"/>
      <c r="C25" s="207"/>
      <c r="D25" s="229"/>
      <c r="E25" s="229"/>
      <c r="F25" s="71"/>
      <c r="G25" s="230"/>
      <c r="H25" s="231"/>
      <c r="I25" s="32" t="str">
        <f t="shared" si="0"/>
        <v/>
      </c>
      <c r="J25" s="19"/>
      <c r="K25" s="19"/>
      <c r="L25" s="20"/>
      <c r="M25" s="72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04"/>
      <c r="B26" s="206"/>
      <c r="C26" s="208"/>
      <c r="D26" s="232"/>
      <c r="E26" s="232"/>
      <c r="F26" s="37"/>
      <c r="G26" s="233"/>
      <c r="H26" s="234"/>
      <c r="I26" s="33" t="str">
        <f t="shared" si="0"/>
        <v/>
      </c>
      <c r="J26" s="26"/>
      <c r="K26" s="26"/>
      <c r="L26" s="27"/>
      <c r="M26" s="73"/>
      <c r="N26" s="28"/>
    </row>
    <row r="27" spans="1:29" ht="16.5" customHeight="1" x14ac:dyDescent="0.2">
      <c r="A27" s="5"/>
      <c r="D27" s="235"/>
      <c r="E27" s="235"/>
      <c r="G27" s="235"/>
      <c r="H27" s="235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3" t="s">
        <v>77</v>
      </c>
      <c r="D29" s="213"/>
      <c r="E29" s="213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14"/>
      <c r="E32" s="214"/>
      <c r="F32" s="34" t="s">
        <v>11</v>
      </c>
      <c r="G32" s="223"/>
      <c r="H32" s="224"/>
      <c r="I32" s="224"/>
      <c r="J32" s="30" t="s">
        <v>10</v>
      </c>
      <c r="K32" s="225"/>
      <c r="L32" s="225"/>
      <c r="M32" s="225"/>
      <c r="N32" s="7"/>
    </row>
    <row r="33" spans="1:14" ht="16.5" customHeight="1" x14ac:dyDescent="0.2">
      <c r="A33" s="5"/>
      <c r="C33" s="30" t="s">
        <v>3</v>
      </c>
      <c r="D33" s="226"/>
      <c r="E33" s="226"/>
      <c r="F33" s="226"/>
      <c r="G33" s="226"/>
      <c r="H33" s="227"/>
      <c r="I33" s="227"/>
      <c r="J33" s="30" t="s">
        <v>39</v>
      </c>
      <c r="K33" s="228"/>
      <c r="L33" s="228"/>
      <c r="M33" s="228"/>
      <c r="N33" s="7"/>
    </row>
    <row r="34" spans="1:14" ht="16.5" customHeight="1" x14ac:dyDescent="0.2">
      <c r="A34" s="5"/>
      <c r="C34" s="30" t="s">
        <v>0</v>
      </c>
      <c r="D34" s="212"/>
      <c r="E34" s="212"/>
      <c r="F34" s="212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年齢（令和８年４月１日現在）及び学年を記入してください。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86">
    <mergeCell ref="B1:J1"/>
    <mergeCell ref="A2:N2"/>
    <mergeCell ref="C4:E4"/>
    <mergeCell ref="L4:M4"/>
    <mergeCell ref="B6:C6"/>
    <mergeCell ref="D6:E6"/>
    <mergeCell ref="G6:H6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00000000-0002-0000-0700-000000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700-000001000000}"/>
    <dataValidation allowBlank="1" showInputMessage="1" showErrorMessage="1" promptTitle="自動計算" prompt="左欄の生年月日を入力すると、計算されますので、ご確認下さい。" sqref="I7:I26" xr:uid="{5171B079-E244-4284-A487-5EBBBF16DDAF}"/>
    <dataValidation imeMode="off" allowBlank="1" showInputMessage="1" showErrorMessage="1" sqref="D32:E32 G32:I32 K32" xr:uid="{00000000-0002-0000-0700-000003000000}"/>
    <dataValidation imeMode="hiragana" allowBlank="1" showInputMessage="1" showErrorMessage="1" sqref="D33:I33 D34 K33" xr:uid="{00000000-0002-0000-0700-000004000000}"/>
    <dataValidation type="list" allowBlank="1" showInputMessage="1" showErrorMessage="1" promptTitle="今年度登録" prompt="すでに登録手続きをしている場合「〇」、_x000a_まだの場合「未」" sqref="N7:N26" xr:uid="{00000000-0002-0000-0700-000006000000}">
      <formula1>"　,〇,未"</formula1>
    </dataValidation>
    <dataValidation imeMode="off" allowBlank="1" showInputMessage="1" promptTitle="ランク順を入力" prompt="各種目毎にランク順を入力" sqref="C7:C26" xr:uid="{00000000-0002-0000-0700-000007000000}"/>
    <dataValidation allowBlank="1" showInputMessage="1" showErrorMessage="1" promptTitle="学生の場合" prompt="該当学年を入力してください" sqref="L7:L26" xr:uid="{00000000-0002-0000-0700-000008000000}"/>
    <dataValidation imeMode="off" allowBlank="1" showDropDown="1" showErrorMessage="1" promptTitle="所属" prompt="都道府県名選択" sqref="J7:J26" xr:uid="{00000000-0002-0000-0700-000009000000}"/>
    <dataValidation type="list" imeMode="off" allowBlank="1" showInputMessage="1" showErrorMessage="1" promptTitle="種目選択" prompt="出場種目を選択" sqref="B7:B26" xr:uid="{00000000-0002-0000-0700-00000A000000}">
      <formula1>"　,初心複,２年複,総合複"</formula1>
    </dataValidation>
    <dataValidation type="list" imeMode="off" allowBlank="1" showInputMessage="1" showErrorMessage="1" promptTitle="他の出場種目の選択" prompt="出場する場合、選択" sqref="K7:K26" xr:uid="{00000000-0002-0000-0700-00000B000000}">
      <formula1>"　,初心単,２年単,総合単"</formula1>
    </dataValidation>
    <dataValidation allowBlank="1" showInputMessage="1" showErrorMessage="1" promptTitle="西暦で入力" prompt="例:2012/11/12" sqref="G7:H26" xr:uid="{9E76B824-944F-427E-AB94-92D6D851E98B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C42"/>
  <sheetViews>
    <sheetView zoomScaleNormal="100" workbookViewId="0">
      <pane ySplit="6" topLeftCell="A7" activePane="bottomLeft" state="frozen"/>
      <selection activeCell="C29" sqref="C29:E29"/>
      <selection pane="bottomLeft" activeCell="B11" sqref="B11:B12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64"/>
      <c r="C1" s="264"/>
      <c r="D1" s="264"/>
      <c r="E1" s="264"/>
      <c r="F1" s="264"/>
      <c r="G1" s="264"/>
      <c r="H1" s="264"/>
      <c r="I1" s="264"/>
      <c r="J1" s="264"/>
      <c r="K1" s="2"/>
      <c r="L1" s="2"/>
      <c r="M1" s="2"/>
      <c r="N1" s="3"/>
    </row>
    <row r="2" spans="1:27" ht="16.5" customHeight="1" x14ac:dyDescent="0.2">
      <c r="A2" s="265" t="str">
        <f>男複1!$A$2</f>
        <v>第３６回愛媛県中学生バドミントン大会　ダブルス参加申込用紙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68" t="s">
        <v>64</v>
      </c>
      <c r="D4" s="269"/>
      <c r="E4" s="270"/>
      <c r="F4" s="8"/>
      <c r="G4" s="9">
        <f>女複1!G4</f>
        <v>0</v>
      </c>
      <c r="H4" s="10" t="s">
        <v>12</v>
      </c>
      <c r="I4" s="62" t="str">
        <f ca="1">RIGHT(CELL("filename",B1),LEN(CELL("filename",B1))-FIND("]", CELL("filename",B1)))</f>
        <v>女複2</v>
      </c>
      <c r="K4" s="35" t="s">
        <v>13</v>
      </c>
      <c r="L4" s="271">
        <f>女複1!L4</f>
        <v>0</v>
      </c>
      <c r="M4" s="272">
        <f>女複1!M4</f>
        <v>0</v>
      </c>
      <c r="N4" s="11"/>
      <c r="O4" s="83" t="s">
        <v>46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（〆切：９月９日必着）</v>
      </c>
      <c r="O5" s="64" t="s">
        <v>47</v>
      </c>
    </row>
    <row r="6" spans="1:27" s="18" customFormat="1" ht="25.5" customHeight="1" x14ac:dyDescent="0.2">
      <c r="A6" s="88" t="s">
        <v>42</v>
      </c>
      <c r="B6" s="273" t="s">
        <v>32</v>
      </c>
      <c r="C6" s="274"/>
      <c r="D6" s="275" t="s">
        <v>0</v>
      </c>
      <c r="E6" s="275"/>
      <c r="F6" s="14" t="s">
        <v>4</v>
      </c>
      <c r="G6" s="276" t="s">
        <v>69</v>
      </c>
      <c r="H6" s="275"/>
      <c r="I6" s="14" t="s">
        <v>1</v>
      </c>
      <c r="J6" s="15" t="s">
        <v>70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209">
        <v>1</v>
      </c>
      <c r="B7" s="205"/>
      <c r="C7" s="207"/>
      <c r="D7" s="260"/>
      <c r="E7" s="260"/>
      <c r="F7" s="39"/>
      <c r="G7" s="261"/>
      <c r="H7" s="261"/>
      <c r="I7" s="32" t="str">
        <f t="shared" ref="I7:I26" si="0">IF(G7&lt;&gt;"",DATEDIF(G7,DATEVALUE("2026/4/1"),"Y"),"")</f>
        <v/>
      </c>
      <c r="J7" s="19"/>
      <c r="K7" s="19"/>
      <c r="L7" s="20"/>
      <c r="M7" s="1"/>
      <c r="N7" s="21"/>
    </row>
    <row r="8" spans="1:27" ht="25.5" customHeight="1" x14ac:dyDescent="0.2">
      <c r="A8" s="209"/>
      <c r="B8" s="210"/>
      <c r="C8" s="211"/>
      <c r="D8" s="262"/>
      <c r="E8" s="263"/>
      <c r="F8" s="74"/>
      <c r="G8" s="259"/>
      <c r="H8" s="259"/>
      <c r="I8" s="66" t="str">
        <f t="shared" si="0"/>
        <v/>
      </c>
      <c r="J8" s="67"/>
      <c r="K8" s="67"/>
      <c r="L8" s="68"/>
      <c r="M8" s="69"/>
      <c r="N8" s="70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203">
        <v>2</v>
      </c>
      <c r="B9" s="205"/>
      <c r="C9" s="207"/>
      <c r="D9" s="260"/>
      <c r="E9" s="260"/>
      <c r="F9" s="39"/>
      <c r="G9" s="261"/>
      <c r="H9" s="261"/>
      <c r="I9" s="32" t="str">
        <f t="shared" si="0"/>
        <v/>
      </c>
      <c r="J9" s="19"/>
      <c r="K9" s="19"/>
      <c r="L9" s="20"/>
      <c r="M9" s="72"/>
      <c r="N9" s="21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204"/>
      <c r="B10" s="206"/>
      <c r="C10" s="208"/>
      <c r="D10" s="254"/>
      <c r="E10" s="254"/>
      <c r="F10" s="82"/>
      <c r="G10" s="255"/>
      <c r="H10" s="255"/>
      <c r="I10" s="66" t="str">
        <f t="shared" si="0"/>
        <v/>
      </c>
      <c r="J10" s="26"/>
      <c r="K10" s="26"/>
      <c r="L10" s="80"/>
      <c r="M10" s="73"/>
      <c r="N10" s="28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209">
        <v>3</v>
      </c>
      <c r="B11" s="210"/>
      <c r="C11" s="211"/>
      <c r="D11" s="256"/>
      <c r="E11" s="256"/>
      <c r="F11" s="81"/>
      <c r="G11" s="257"/>
      <c r="H11" s="257"/>
      <c r="I11" s="32" t="str">
        <f t="shared" si="0"/>
        <v/>
      </c>
      <c r="J11" s="76"/>
      <c r="K11" s="76"/>
      <c r="L11" s="23"/>
      <c r="M11" s="77"/>
      <c r="N11" s="78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209"/>
      <c r="B12" s="210"/>
      <c r="C12" s="211"/>
      <c r="D12" s="258"/>
      <c r="E12" s="258"/>
      <c r="F12" s="74"/>
      <c r="G12" s="259"/>
      <c r="H12" s="259"/>
      <c r="I12" s="66" t="str">
        <f t="shared" si="0"/>
        <v/>
      </c>
      <c r="J12" s="67"/>
      <c r="K12" s="67"/>
      <c r="L12" s="68"/>
      <c r="M12" s="69"/>
      <c r="N12" s="70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203">
        <v>4</v>
      </c>
      <c r="B13" s="205"/>
      <c r="C13" s="207"/>
      <c r="D13" s="221"/>
      <c r="E13" s="222"/>
      <c r="F13" s="39"/>
      <c r="G13" s="248"/>
      <c r="H13" s="249"/>
      <c r="I13" s="32" t="str">
        <f t="shared" si="0"/>
        <v/>
      </c>
      <c r="J13" s="19"/>
      <c r="K13" s="19"/>
      <c r="L13" s="20"/>
      <c r="M13" s="72"/>
      <c r="N13" s="21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204"/>
      <c r="B14" s="206"/>
      <c r="C14" s="208"/>
      <c r="D14" s="250"/>
      <c r="E14" s="251"/>
      <c r="F14" s="82"/>
      <c r="G14" s="252"/>
      <c r="H14" s="253"/>
      <c r="I14" s="66" t="str">
        <f t="shared" si="0"/>
        <v/>
      </c>
      <c r="J14" s="26"/>
      <c r="K14" s="26"/>
      <c r="L14" s="80"/>
      <c r="M14" s="73"/>
      <c r="N14" s="28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209">
        <v>5</v>
      </c>
      <c r="B15" s="210"/>
      <c r="C15" s="211"/>
      <c r="D15" s="217"/>
      <c r="E15" s="218"/>
      <c r="F15" s="81"/>
      <c r="G15" s="242"/>
      <c r="H15" s="243"/>
      <c r="I15" s="32" t="str">
        <f t="shared" si="0"/>
        <v/>
      </c>
      <c r="J15" s="76"/>
      <c r="K15" s="76"/>
      <c r="L15" s="23"/>
      <c r="M15" s="77"/>
      <c r="N15" s="78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209"/>
      <c r="B16" s="210"/>
      <c r="C16" s="211"/>
      <c r="D16" s="219"/>
      <c r="E16" s="220"/>
      <c r="F16" s="74"/>
      <c r="G16" s="244"/>
      <c r="H16" s="245"/>
      <c r="I16" s="66" t="str">
        <f t="shared" si="0"/>
        <v/>
      </c>
      <c r="J16" s="67"/>
      <c r="K16" s="67"/>
      <c r="L16" s="68"/>
      <c r="M16" s="69"/>
      <c r="N16" s="70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203">
        <v>6</v>
      </c>
      <c r="B17" s="205"/>
      <c r="C17" s="207"/>
      <c r="D17" s="221"/>
      <c r="E17" s="222"/>
      <c r="F17" s="39"/>
      <c r="G17" s="248"/>
      <c r="H17" s="249"/>
      <c r="I17" s="32" t="str">
        <f t="shared" si="0"/>
        <v/>
      </c>
      <c r="J17" s="19"/>
      <c r="K17" s="19"/>
      <c r="L17" s="20"/>
      <c r="M17" s="72"/>
      <c r="N17" s="21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204"/>
      <c r="B18" s="206"/>
      <c r="C18" s="208"/>
      <c r="D18" s="250"/>
      <c r="E18" s="251"/>
      <c r="F18" s="82"/>
      <c r="G18" s="252"/>
      <c r="H18" s="253"/>
      <c r="I18" s="66" t="str">
        <f t="shared" si="0"/>
        <v/>
      </c>
      <c r="J18" s="26"/>
      <c r="K18" s="26"/>
      <c r="L18" s="80"/>
      <c r="M18" s="73"/>
      <c r="N18" s="28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209">
        <v>7</v>
      </c>
      <c r="B19" s="210"/>
      <c r="C19" s="211"/>
      <c r="D19" s="217"/>
      <c r="E19" s="218"/>
      <c r="F19" s="81"/>
      <c r="G19" s="242"/>
      <c r="H19" s="243"/>
      <c r="I19" s="32" t="str">
        <f t="shared" si="0"/>
        <v/>
      </c>
      <c r="J19" s="76"/>
      <c r="K19" s="76"/>
      <c r="L19" s="23"/>
      <c r="M19" s="77"/>
      <c r="N19" s="78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209"/>
      <c r="B20" s="210"/>
      <c r="C20" s="211"/>
      <c r="D20" s="219"/>
      <c r="E20" s="220"/>
      <c r="F20" s="74"/>
      <c r="G20" s="244"/>
      <c r="H20" s="245"/>
      <c r="I20" s="66" t="str">
        <f t="shared" si="0"/>
        <v/>
      </c>
      <c r="J20" s="67"/>
      <c r="K20" s="67"/>
      <c r="L20" s="68"/>
      <c r="M20" s="69"/>
      <c r="N20" s="70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203">
        <v>8</v>
      </c>
      <c r="B21" s="205"/>
      <c r="C21" s="207"/>
      <c r="D21" s="246"/>
      <c r="E21" s="247"/>
      <c r="F21" s="71"/>
      <c r="G21" s="230"/>
      <c r="H21" s="231"/>
      <c r="I21" s="32" t="str">
        <f t="shared" si="0"/>
        <v/>
      </c>
      <c r="J21" s="19"/>
      <c r="K21" s="19"/>
      <c r="L21" s="20"/>
      <c r="M21" s="72"/>
      <c r="N21" s="21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204"/>
      <c r="B22" s="206"/>
      <c r="C22" s="208"/>
      <c r="D22" s="215"/>
      <c r="E22" s="216"/>
      <c r="F22" s="79"/>
      <c r="G22" s="233"/>
      <c r="H22" s="234"/>
      <c r="I22" s="66" t="str">
        <f t="shared" si="0"/>
        <v/>
      </c>
      <c r="J22" s="26"/>
      <c r="K22" s="26"/>
      <c r="L22" s="80"/>
      <c r="M22" s="73"/>
      <c r="N22" s="28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209">
        <v>9</v>
      </c>
      <c r="B23" s="210"/>
      <c r="C23" s="211"/>
      <c r="D23" s="236"/>
      <c r="E23" s="236"/>
      <c r="F23" s="75"/>
      <c r="G23" s="237"/>
      <c r="H23" s="238"/>
      <c r="I23" s="32" t="str">
        <f t="shared" si="0"/>
        <v/>
      </c>
      <c r="J23" s="76"/>
      <c r="K23" s="76"/>
      <c r="L23" s="23"/>
      <c r="M23" s="77"/>
      <c r="N23" s="78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209"/>
      <c r="B24" s="210"/>
      <c r="C24" s="211"/>
      <c r="D24" s="239"/>
      <c r="E24" s="239"/>
      <c r="F24" s="65"/>
      <c r="G24" s="240"/>
      <c r="H24" s="241"/>
      <c r="I24" s="66" t="str">
        <f t="shared" si="0"/>
        <v/>
      </c>
      <c r="J24" s="67"/>
      <c r="K24" s="67"/>
      <c r="L24" s="68"/>
      <c r="M24" s="69"/>
      <c r="N24" s="70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203">
        <v>10</v>
      </c>
      <c r="B25" s="205"/>
      <c r="C25" s="207"/>
      <c r="D25" s="229"/>
      <c r="E25" s="229"/>
      <c r="F25" s="71"/>
      <c r="G25" s="230"/>
      <c r="H25" s="231"/>
      <c r="I25" s="32" t="str">
        <f t="shared" si="0"/>
        <v/>
      </c>
      <c r="J25" s="19"/>
      <c r="K25" s="19"/>
      <c r="L25" s="20"/>
      <c r="M25" s="72"/>
      <c r="N25" s="21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204"/>
      <c r="B26" s="206"/>
      <c r="C26" s="208"/>
      <c r="D26" s="232"/>
      <c r="E26" s="232"/>
      <c r="F26" s="37"/>
      <c r="G26" s="233"/>
      <c r="H26" s="234"/>
      <c r="I26" s="33" t="str">
        <f t="shared" si="0"/>
        <v/>
      </c>
      <c r="J26" s="26"/>
      <c r="K26" s="26"/>
      <c r="L26" s="27"/>
      <c r="M26" s="73"/>
      <c r="N26" s="28"/>
    </row>
    <row r="27" spans="1:29" ht="16.5" customHeight="1" x14ac:dyDescent="0.2">
      <c r="A27" s="5"/>
      <c r="D27" s="235"/>
      <c r="E27" s="235"/>
      <c r="G27" s="235"/>
      <c r="H27" s="235"/>
      <c r="N27" s="7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3" t="str">
        <f>女複1!C29</f>
        <v>令和８年　　 月　　　 日</v>
      </c>
      <c r="D29" s="213"/>
      <c r="E29" s="213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14">
        <f>女複1!D32</f>
        <v>0</v>
      </c>
      <c r="E32" s="214">
        <f>女複1!E32</f>
        <v>0</v>
      </c>
      <c r="F32" s="34" t="s">
        <v>11</v>
      </c>
      <c r="G32" s="223">
        <f>女複1!G32</f>
        <v>0</v>
      </c>
      <c r="H32" s="224">
        <f>女複1!H32</f>
        <v>0</v>
      </c>
      <c r="I32" s="224">
        <f>女複1!I32</f>
        <v>0</v>
      </c>
      <c r="J32" s="30" t="s">
        <v>10</v>
      </c>
      <c r="K32" s="225">
        <f>女複1!K32</f>
        <v>0</v>
      </c>
      <c r="L32" s="225">
        <f>女複1!L32</f>
        <v>0</v>
      </c>
      <c r="M32" s="225">
        <f>女複1!M32</f>
        <v>0</v>
      </c>
      <c r="N32" s="7"/>
    </row>
    <row r="33" spans="1:14" ht="16.5" customHeight="1" x14ac:dyDescent="0.2">
      <c r="A33" s="5"/>
      <c r="C33" s="30" t="s">
        <v>3</v>
      </c>
      <c r="D33" s="226">
        <f>女複1!D33</f>
        <v>0</v>
      </c>
      <c r="E33" s="226">
        <f>女複1!E33</f>
        <v>0</v>
      </c>
      <c r="F33" s="226">
        <f>女複1!F33</f>
        <v>0</v>
      </c>
      <c r="G33" s="226">
        <f>女複1!G33</f>
        <v>0</v>
      </c>
      <c r="H33" s="227">
        <f>女複1!H33</f>
        <v>0</v>
      </c>
      <c r="I33" s="227">
        <f>女複1!I33</f>
        <v>0</v>
      </c>
      <c r="J33" s="30" t="s">
        <v>39</v>
      </c>
      <c r="K33" s="228">
        <f>女複1!K33</f>
        <v>0</v>
      </c>
      <c r="L33" s="228">
        <f>女複1!L33</f>
        <v>0</v>
      </c>
      <c r="M33" s="228">
        <f>女複1!M33</f>
        <v>0</v>
      </c>
      <c r="N33" s="7"/>
    </row>
    <row r="34" spans="1:14" ht="16.5" customHeight="1" x14ac:dyDescent="0.2">
      <c r="A34" s="5"/>
      <c r="C34" s="30" t="s">
        <v>0</v>
      </c>
      <c r="D34" s="212">
        <f>女複1!D34</f>
        <v>0</v>
      </c>
      <c r="E34" s="212"/>
      <c r="F34" s="212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年齢（令和８年４月１日現在）及び学年を記入してください。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86">
    <mergeCell ref="B1:J1"/>
    <mergeCell ref="A2:N2"/>
    <mergeCell ref="C4:E4"/>
    <mergeCell ref="L4:M4"/>
    <mergeCell ref="B6:C6"/>
    <mergeCell ref="D6:E6"/>
    <mergeCell ref="G6:H6"/>
    <mergeCell ref="A7:A8"/>
    <mergeCell ref="B7:B8"/>
    <mergeCell ref="C7:C8"/>
    <mergeCell ref="D7:E7"/>
    <mergeCell ref="G7:H7"/>
    <mergeCell ref="D8:E8"/>
    <mergeCell ref="G8:H8"/>
    <mergeCell ref="A9:A10"/>
    <mergeCell ref="B9:B10"/>
    <mergeCell ref="C9:C10"/>
    <mergeCell ref="D9:E9"/>
    <mergeCell ref="G9:H9"/>
    <mergeCell ref="D10:E10"/>
    <mergeCell ref="G10:H10"/>
    <mergeCell ref="A11:A12"/>
    <mergeCell ref="B11:B12"/>
    <mergeCell ref="C11:C12"/>
    <mergeCell ref="D11:E11"/>
    <mergeCell ref="G11:H11"/>
    <mergeCell ref="D12:E12"/>
    <mergeCell ref="G12:H12"/>
    <mergeCell ref="A13:A14"/>
    <mergeCell ref="B13:B14"/>
    <mergeCell ref="C13:C14"/>
    <mergeCell ref="D13:E13"/>
    <mergeCell ref="G13:H13"/>
    <mergeCell ref="D14:E14"/>
    <mergeCell ref="G14:H14"/>
    <mergeCell ref="A15:A16"/>
    <mergeCell ref="B15:B16"/>
    <mergeCell ref="C15:C16"/>
    <mergeCell ref="D15:E15"/>
    <mergeCell ref="G15:H15"/>
    <mergeCell ref="D16:E16"/>
    <mergeCell ref="G16:H16"/>
    <mergeCell ref="A17:A18"/>
    <mergeCell ref="B17:B18"/>
    <mergeCell ref="C17:C18"/>
    <mergeCell ref="D17:E17"/>
    <mergeCell ref="G17:H17"/>
    <mergeCell ref="D18:E18"/>
    <mergeCell ref="G18:H18"/>
    <mergeCell ref="A19:A20"/>
    <mergeCell ref="B19:B20"/>
    <mergeCell ref="C19:C20"/>
    <mergeCell ref="D19:E19"/>
    <mergeCell ref="G19:H19"/>
    <mergeCell ref="D20:E20"/>
    <mergeCell ref="G20:H20"/>
    <mergeCell ref="A21:A22"/>
    <mergeCell ref="B21:B22"/>
    <mergeCell ref="C21:C22"/>
    <mergeCell ref="D21:E21"/>
    <mergeCell ref="G21:H21"/>
    <mergeCell ref="D22:E22"/>
    <mergeCell ref="G22:H22"/>
    <mergeCell ref="A23:A24"/>
    <mergeCell ref="B23:B24"/>
    <mergeCell ref="C23:C24"/>
    <mergeCell ref="D23:E23"/>
    <mergeCell ref="G23:H23"/>
    <mergeCell ref="D24:E24"/>
    <mergeCell ref="G24:H24"/>
    <mergeCell ref="A25:A26"/>
    <mergeCell ref="B25:B26"/>
    <mergeCell ref="C25:C26"/>
    <mergeCell ref="D25:E25"/>
    <mergeCell ref="G25:H25"/>
    <mergeCell ref="D26:E26"/>
    <mergeCell ref="G26:H26"/>
    <mergeCell ref="D33:I33"/>
    <mergeCell ref="K33:M33"/>
    <mergeCell ref="D34:F34"/>
    <mergeCell ref="D27:E27"/>
    <mergeCell ref="G27:H27"/>
    <mergeCell ref="C29:E29"/>
    <mergeCell ref="D32:E32"/>
    <mergeCell ref="G32:I32"/>
    <mergeCell ref="K32:M32"/>
  </mergeCells>
  <phoneticPr fontId="3"/>
  <dataValidations count="12">
    <dataValidation type="list" allowBlank="1" showInputMessage="1" showErrorMessage="1" promptTitle="今年度登録" prompt="すでに登録手続きをしている場合「〇」、_x000a_まだの場合「未」" sqref="N7:N26" xr:uid="{00000000-0002-0000-0800-000000000000}">
      <formula1>"　,〇,未"</formula1>
    </dataValidation>
    <dataValidation imeMode="hiragana" allowBlank="1" showInputMessage="1" showErrorMessage="1" sqref="D33:I33 D34 K33" xr:uid="{00000000-0002-0000-0800-000002000000}"/>
    <dataValidation imeMode="off" allowBlank="1" showInputMessage="1" showErrorMessage="1" sqref="D32:E32 G32:I32 K32" xr:uid="{00000000-0002-0000-0800-000003000000}"/>
    <dataValidation allowBlank="1" showInputMessage="1" showErrorMessage="1" promptTitle="自動計算" prompt="左欄の生年月日を入力すると、計算されますので、ご確認下さい。" sqref="I7:I26" xr:uid="{9D5941F9-7DE5-4272-B706-4830CEE1892F}"/>
    <dataValidation imeMode="hiragana" allowBlank="1" showInputMessage="1" showErrorMessage="1" promptTitle="選手名　　　　　" prompt="全角で入力_x000a_姓と名の間は、全角スペース１文字" sqref="E7:E12 E23:E26 D7:D26" xr:uid="{00000000-0002-0000-0800-000005000000}"/>
    <dataValidation imeMode="hiragana" allowBlank="1" showInputMessage="1" showErrorMessage="1" promptTitle="選手名のふりがな" prompt="全角ひらがな_x000a_姓と名の間は、全角スペース１文字" sqref="F7:F26" xr:uid="{00000000-0002-0000-0800-000006000000}"/>
    <dataValidation imeMode="off" allowBlank="1" showInputMessage="1" promptTitle="ランク順を入力" prompt="各種目毎にランク順を入力" sqref="C7:C26" xr:uid="{00000000-0002-0000-0800-000007000000}"/>
    <dataValidation allowBlank="1" showInputMessage="1" showErrorMessage="1" promptTitle="学生の場合" prompt="該当学年を入力してください" sqref="L7:L26" xr:uid="{00000000-0002-0000-0800-000008000000}"/>
    <dataValidation imeMode="off" allowBlank="1" showDropDown="1" showErrorMessage="1" promptTitle="所属" prompt="都道府県名選択" sqref="J7:J26" xr:uid="{00000000-0002-0000-0800-000009000000}"/>
    <dataValidation type="list" imeMode="off" allowBlank="1" showInputMessage="1" showErrorMessage="1" promptTitle="種目選択" prompt="出場種目を選択" sqref="B7:B26" xr:uid="{00000000-0002-0000-0800-00000A000000}">
      <formula1>"　,初心複,２年複,総合複"</formula1>
    </dataValidation>
    <dataValidation type="list" imeMode="off" allowBlank="1" showInputMessage="1" showErrorMessage="1" promptTitle="他の出場種目の選択" prompt="出場する場合、選択" sqref="K7:K26" xr:uid="{00000000-0002-0000-0800-00000B000000}">
      <formula1>"　,初心単,２年単,総合単"</formula1>
    </dataValidation>
    <dataValidation allowBlank="1" showInputMessage="1" showErrorMessage="1" promptTitle="西暦で入力" prompt="例:2012/11/12" sqref="G7:H26" xr:uid="{C77CB549-C902-460E-B2F1-6B27B666D9ED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G4" sqref="G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64"/>
      <c r="C1" s="264"/>
      <c r="D1" s="264"/>
      <c r="E1" s="264"/>
      <c r="F1" s="264"/>
      <c r="G1" s="264"/>
      <c r="H1" s="264"/>
      <c r="I1" s="264"/>
      <c r="J1" s="264"/>
      <c r="K1" s="2"/>
      <c r="L1" s="2"/>
      <c r="M1" s="2"/>
      <c r="N1" s="3"/>
    </row>
    <row r="2" spans="1:27" ht="16.5" customHeight="1" x14ac:dyDescent="0.2">
      <c r="A2" s="265" t="s">
        <v>76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68" t="s">
        <v>61</v>
      </c>
      <c r="D4" s="269"/>
      <c r="E4" s="270"/>
      <c r="F4" s="8"/>
      <c r="G4" s="9"/>
      <c r="H4" s="10" t="s">
        <v>12</v>
      </c>
      <c r="I4" s="62" t="str">
        <f ca="1">RIGHT(CELL("filename",B1),LEN(CELL("filename",B1))-FIND("]", CELL("filename",B1)))</f>
        <v>男単1</v>
      </c>
      <c r="K4" s="35" t="s">
        <v>13</v>
      </c>
      <c r="L4" s="271"/>
      <c r="M4" s="272"/>
      <c r="N4" s="11"/>
      <c r="O4" s="63" t="s">
        <v>14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（〆切：９月９日必着）</v>
      </c>
      <c r="O5" s="64" t="s">
        <v>47</v>
      </c>
    </row>
    <row r="6" spans="1:27" s="18" customFormat="1" ht="25.5" customHeight="1" x14ac:dyDescent="0.2">
      <c r="A6" s="88" t="s">
        <v>42</v>
      </c>
      <c r="B6" s="273" t="s">
        <v>32</v>
      </c>
      <c r="C6" s="274"/>
      <c r="D6" s="275" t="s">
        <v>0</v>
      </c>
      <c r="E6" s="275"/>
      <c r="F6" s="14" t="s">
        <v>4</v>
      </c>
      <c r="G6" s="276" t="s">
        <v>69</v>
      </c>
      <c r="H6" s="275"/>
      <c r="I6" s="14" t="s">
        <v>1</v>
      </c>
      <c r="J6" s="15" t="s">
        <v>70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87">
        <v>1</v>
      </c>
      <c r="B7" s="56"/>
      <c r="C7" s="84"/>
      <c r="D7" s="260"/>
      <c r="E7" s="260"/>
      <c r="F7" s="39"/>
      <c r="G7" s="261"/>
      <c r="H7" s="261"/>
      <c r="I7" s="32" t="str">
        <f t="shared" ref="I7:I26" si="0">IF(G7&lt;&gt;"",DATEDIF(G7,DATEVALUE("2026/4/1"),"Y"),"")</f>
        <v/>
      </c>
      <c r="J7" s="19"/>
      <c r="K7" s="19"/>
      <c r="L7" s="20"/>
      <c r="M7" s="1"/>
      <c r="N7" s="21"/>
    </row>
    <row r="8" spans="1:27" ht="25.5" customHeight="1" x14ac:dyDescent="0.2">
      <c r="A8" s="60">
        <v>2</v>
      </c>
      <c r="B8" s="57"/>
      <c r="C8" s="85"/>
      <c r="D8" s="288"/>
      <c r="E8" s="289"/>
      <c r="F8" s="38"/>
      <c r="G8" s="285"/>
      <c r="H8" s="285"/>
      <c r="I8" s="108" t="str">
        <f t="shared" si="0"/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0">
        <v>3</v>
      </c>
      <c r="B9" s="57"/>
      <c r="C9" s="85"/>
      <c r="D9" s="284"/>
      <c r="E9" s="284"/>
      <c r="F9" s="38"/>
      <c r="G9" s="285"/>
      <c r="H9" s="285"/>
      <c r="I9" s="108" t="str">
        <f t="shared" si="0"/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0">
        <v>4</v>
      </c>
      <c r="B10" s="57"/>
      <c r="C10" s="85"/>
      <c r="D10" s="284"/>
      <c r="E10" s="284"/>
      <c r="F10" s="38"/>
      <c r="G10" s="285"/>
      <c r="H10" s="285"/>
      <c r="I10" s="108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0">
        <v>5</v>
      </c>
      <c r="B11" s="57"/>
      <c r="C11" s="85"/>
      <c r="D11" s="284"/>
      <c r="E11" s="284"/>
      <c r="F11" s="38"/>
      <c r="G11" s="285"/>
      <c r="H11" s="285"/>
      <c r="I11" s="108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0">
        <v>6</v>
      </c>
      <c r="B12" s="57"/>
      <c r="C12" s="85"/>
      <c r="D12" s="284"/>
      <c r="E12" s="284"/>
      <c r="F12" s="38"/>
      <c r="G12" s="285"/>
      <c r="H12" s="285"/>
      <c r="I12" s="108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0">
        <v>7</v>
      </c>
      <c r="B13" s="57"/>
      <c r="C13" s="85"/>
      <c r="D13" s="282"/>
      <c r="E13" s="283"/>
      <c r="F13" s="38"/>
      <c r="G13" s="286"/>
      <c r="H13" s="287"/>
      <c r="I13" s="108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0">
        <v>8</v>
      </c>
      <c r="B14" s="57"/>
      <c r="C14" s="85"/>
      <c r="D14" s="282"/>
      <c r="E14" s="283"/>
      <c r="F14" s="38"/>
      <c r="G14" s="286"/>
      <c r="H14" s="287"/>
      <c r="I14" s="108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0">
        <v>9</v>
      </c>
      <c r="B15" s="57"/>
      <c r="C15" s="85"/>
      <c r="D15" s="282"/>
      <c r="E15" s="283"/>
      <c r="F15" s="38"/>
      <c r="G15" s="286"/>
      <c r="H15" s="287"/>
      <c r="I15" s="108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0">
        <v>10</v>
      </c>
      <c r="B16" s="57"/>
      <c r="C16" s="85"/>
      <c r="D16" s="282"/>
      <c r="E16" s="283"/>
      <c r="F16" s="38"/>
      <c r="G16" s="286"/>
      <c r="H16" s="287"/>
      <c r="I16" s="108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0">
        <v>11</v>
      </c>
      <c r="B17" s="57"/>
      <c r="C17" s="85"/>
      <c r="D17" s="282"/>
      <c r="E17" s="283"/>
      <c r="F17" s="38"/>
      <c r="G17" s="286"/>
      <c r="H17" s="287"/>
      <c r="I17" s="108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0">
        <v>12</v>
      </c>
      <c r="B18" s="57"/>
      <c r="C18" s="85"/>
      <c r="D18" s="282"/>
      <c r="E18" s="283"/>
      <c r="F18" s="38"/>
      <c r="G18" s="286"/>
      <c r="H18" s="287"/>
      <c r="I18" s="108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0">
        <v>13</v>
      </c>
      <c r="B19" s="57"/>
      <c r="C19" s="85"/>
      <c r="D19" s="282"/>
      <c r="E19" s="283"/>
      <c r="F19" s="38"/>
      <c r="G19" s="286"/>
      <c r="H19" s="287"/>
      <c r="I19" s="108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0">
        <v>14</v>
      </c>
      <c r="B20" s="57"/>
      <c r="C20" s="85"/>
      <c r="D20" s="282"/>
      <c r="E20" s="283"/>
      <c r="F20" s="38"/>
      <c r="G20" s="286"/>
      <c r="H20" s="287"/>
      <c r="I20" s="108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0">
        <v>15</v>
      </c>
      <c r="B21" s="57"/>
      <c r="C21" s="85"/>
      <c r="D21" s="278"/>
      <c r="E21" s="279"/>
      <c r="F21" s="36"/>
      <c r="G21" s="280"/>
      <c r="H21" s="281"/>
      <c r="I21" s="108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0">
        <v>16</v>
      </c>
      <c r="B22" s="57"/>
      <c r="C22" s="85"/>
      <c r="D22" s="278"/>
      <c r="E22" s="279"/>
      <c r="F22" s="36"/>
      <c r="G22" s="280"/>
      <c r="H22" s="281"/>
      <c r="I22" s="108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0">
        <v>17</v>
      </c>
      <c r="B23" s="57"/>
      <c r="C23" s="85"/>
      <c r="D23" s="277"/>
      <c r="E23" s="277"/>
      <c r="F23" s="36"/>
      <c r="G23" s="280"/>
      <c r="H23" s="281"/>
      <c r="I23" s="108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0">
        <v>18</v>
      </c>
      <c r="B24" s="57"/>
      <c r="C24" s="85"/>
      <c r="D24" s="277"/>
      <c r="E24" s="277"/>
      <c r="F24" s="36"/>
      <c r="G24" s="280"/>
      <c r="H24" s="281"/>
      <c r="I24" s="108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0">
        <v>19</v>
      </c>
      <c r="B25" s="57"/>
      <c r="C25" s="85"/>
      <c r="D25" s="277"/>
      <c r="E25" s="277"/>
      <c r="F25" s="36"/>
      <c r="G25" s="280"/>
      <c r="H25" s="281"/>
      <c r="I25" s="108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1">
        <v>20</v>
      </c>
      <c r="B26" s="58"/>
      <c r="C26" s="86"/>
      <c r="D26" s="232"/>
      <c r="E26" s="232"/>
      <c r="F26" s="37"/>
      <c r="G26" s="233"/>
      <c r="H26" s="234"/>
      <c r="I26" s="33" t="str">
        <f t="shared" si="0"/>
        <v/>
      </c>
      <c r="J26" s="26"/>
      <c r="K26" s="26"/>
      <c r="L26" s="27"/>
      <c r="M26" s="1"/>
      <c r="N26" s="28"/>
    </row>
    <row r="27" spans="1:29" ht="16.5" customHeight="1" x14ac:dyDescent="0.2">
      <c r="A27" s="59"/>
      <c r="D27" s="235"/>
      <c r="E27" s="235"/>
      <c r="G27" s="235"/>
      <c r="H27" s="235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3" t="s">
        <v>77</v>
      </c>
      <c r="D29" s="213"/>
      <c r="E29" s="213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14"/>
      <c r="E32" s="214"/>
      <c r="F32" s="34" t="s">
        <v>11</v>
      </c>
      <c r="G32" s="223"/>
      <c r="H32" s="224"/>
      <c r="I32" s="224"/>
      <c r="J32" s="30" t="s">
        <v>10</v>
      </c>
      <c r="K32" s="225"/>
      <c r="L32" s="225"/>
      <c r="M32" s="225"/>
      <c r="N32" s="7"/>
    </row>
    <row r="33" spans="1:14" ht="16.5" customHeight="1" x14ac:dyDescent="0.2">
      <c r="A33" s="5"/>
      <c r="C33" s="30" t="s">
        <v>3</v>
      </c>
      <c r="D33" s="226"/>
      <c r="E33" s="226"/>
      <c r="F33" s="226"/>
      <c r="G33" s="226"/>
      <c r="H33" s="227"/>
      <c r="I33" s="227"/>
      <c r="J33" s="30" t="s">
        <v>39</v>
      </c>
      <c r="K33" s="228"/>
      <c r="L33" s="228"/>
      <c r="M33" s="228"/>
      <c r="N33" s="7"/>
    </row>
    <row r="34" spans="1:14" ht="16.5" customHeight="1" x14ac:dyDescent="0.2">
      <c r="A34" s="5"/>
      <c r="C34" s="30" t="s">
        <v>38</v>
      </c>
      <c r="D34" s="212"/>
      <c r="E34" s="212"/>
      <c r="F34" s="212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年齢（令和８年４月１日現在）及び学年を記入してください。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56">
    <mergeCell ref="G20:H20"/>
    <mergeCell ref="G21:H21"/>
    <mergeCell ref="G23:H23"/>
    <mergeCell ref="G18:H18"/>
    <mergeCell ref="D7:E7"/>
    <mergeCell ref="G7:H7"/>
    <mergeCell ref="D14:E14"/>
    <mergeCell ref="D9:E9"/>
    <mergeCell ref="D10:E10"/>
    <mergeCell ref="D8:E8"/>
    <mergeCell ref="G19:H19"/>
    <mergeCell ref="G15:H15"/>
    <mergeCell ref="G16:H16"/>
    <mergeCell ref="G17:H17"/>
    <mergeCell ref="G14:H14"/>
    <mergeCell ref="D19:E19"/>
    <mergeCell ref="D11:E11"/>
    <mergeCell ref="D13:E13"/>
    <mergeCell ref="G8:H8"/>
    <mergeCell ref="G9:H9"/>
    <mergeCell ref="G10:H10"/>
    <mergeCell ref="G11:H11"/>
    <mergeCell ref="D12:E12"/>
    <mergeCell ref="G12:H12"/>
    <mergeCell ref="G13:H13"/>
    <mergeCell ref="B1:J1"/>
    <mergeCell ref="C4:E4"/>
    <mergeCell ref="L4:M4"/>
    <mergeCell ref="B6:C6"/>
    <mergeCell ref="D6:E6"/>
    <mergeCell ref="G6:H6"/>
    <mergeCell ref="A2:N2"/>
    <mergeCell ref="D20:E20"/>
    <mergeCell ref="D15:E15"/>
    <mergeCell ref="D16:E16"/>
    <mergeCell ref="D17:E17"/>
    <mergeCell ref="D18:E18"/>
    <mergeCell ref="D21:E21"/>
    <mergeCell ref="D23:E23"/>
    <mergeCell ref="D33:I33"/>
    <mergeCell ref="G22:H22"/>
    <mergeCell ref="D22:E22"/>
    <mergeCell ref="G24:H24"/>
    <mergeCell ref="G25:H25"/>
    <mergeCell ref="G26:H26"/>
    <mergeCell ref="D24:E24"/>
    <mergeCell ref="K32:M32"/>
    <mergeCell ref="K33:M33"/>
    <mergeCell ref="D34:F34"/>
    <mergeCell ref="C29:E29"/>
    <mergeCell ref="D25:E25"/>
    <mergeCell ref="D26:E26"/>
    <mergeCell ref="D27:E27"/>
    <mergeCell ref="G27:H27"/>
    <mergeCell ref="D32:E32"/>
    <mergeCell ref="G32:I32"/>
  </mergeCells>
  <phoneticPr fontId="3"/>
  <dataValidations xWindow="788" yWindow="695" count="12">
    <dataValidation imeMode="off" allowBlank="1" showDropDown="1" showErrorMessage="1" promptTitle="所属" prompt="都道府県名選択" sqref="J7:J26" xr:uid="{00000000-0002-0000-0100-000000000000}"/>
    <dataValidation imeMode="hiragana" allowBlank="1" showInputMessage="1" showErrorMessage="1" promptTitle="選手名のふりがな" prompt="全角ひらがな_x000a_姓と名の間は、全角スペース１文字" sqref="F7:F26" xr:uid="{00000000-0002-0000-0100-000001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100-000002000000}"/>
    <dataValidation allowBlank="1" showInputMessage="1" showErrorMessage="1" promptTitle="自動計算" prompt="左欄の生年月日を入力すると、計算されますので、ご確認下さい。" sqref="I7:I26" xr:uid="{00000000-0002-0000-0100-000003000000}"/>
    <dataValidation imeMode="off" allowBlank="1" showInputMessage="1" showErrorMessage="1" sqref="D32:E32 G32:I32 K32" xr:uid="{00000000-0002-0000-0100-000004000000}"/>
    <dataValidation imeMode="hiragana" allowBlank="1" showInputMessage="1" showErrorMessage="1" sqref="D33:I33 D34 K33" xr:uid="{00000000-0002-0000-0100-000005000000}"/>
    <dataValidation type="list" imeMode="off" allowBlank="1" showInputMessage="1" showErrorMessage="1" promptTitle="種目選択" prompt="出場種目を選択" sqref="B7:B26" xr:uid="{00000000-0002-0000-0100-000007000000}">
      <formula1>"　,初心単,２年単,総合単"</formula1>
    </dataValidation>
    <dataValidation type="list" imeMode="off" allowBlank="1" showInputMessage="1" showErrorMessage="1" promptTitle="他の出場種目の選択" prompt="出場する場合、選択" sqref="K7:K26" xr:uid="{00000000-0002-0000-0100-000008000000}">
      <formula1>"　,初心複,２年複,総合複"</formula1>
    </dataValidation>
    <dataValidation allowBlank="1" showInputMessage="1" showErrorMessage="1" promptTitle="学生の場合" prompt="該当学年を入力してください" sqref="L7:L26" xr:uid="{00000000-0002-0000-0100-000009000000}"/>
    <dataValidation type="list" allowBlank="1" showInputMessage="1" showErrorMessage="1" promptTitle="今年度登録" prompt="すでに登録手続きをしている場合「〇」、_x000a_まだの場合「未」" sqref="N7:N26" xr:uid="{00000000-0002-0000-0100-00000A000000}">
      <formula1>"　,〇,未"</formula1>
    </dataValidation>
    <dataValidation imeMode="off" allowBlank="1" showInputMessage="1" promptTitle="ランク順を入力" prompt="各種目毎にランク順を入力" sqref="C7:C26" xr:uid="{00000000-0002-0000-0100-00000B000000}"/>
    <dataValidation allowBlank="1" showInputMessage="1" showErrorMessage="1" promptTitle="西暦で入力" prompt="例:2012/11/12" sqref="G7:H26" xr:uid="{0294E265-EDDE-40D9-9AAA-A3D2E1555753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G4" sqref="G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64"/>
      <c r="C1" s="264"/>
      <c r="D1" s="264"/>
      <c r="E1" s="264"/>
      <c r="F1" s="264"/>
      <c r="G1" s="264"/>
      <c r="H1" s="264"/>
      <c r="I1" s="264"/>
      <c r="J1" s="264"/>
      <c r="K1" s="2"/>
      <c r="L1" s="2"/>
      <c r="M1" s="2"/>
      <c r="N1" s="3"/>
    </row>
    <row r="2" spans="1:27" ht="16.5" customHeight="1" x14ac:dyDescent="0.2">
      <c r="A2" s="265" t="str">
        <f>男単1!$A$2</f>
        <v>第３６回愛媛県中学生バドミントン大会　シングルス参加申込用紙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68" t="s">
        <v>61</v>
      </c>
      <c r="D4" s="269"/>
      <c r="E4" s="270"/>
      <c r="F4" s="8"/>
      <c r="G4" s="9">
        <f>男単1!G4</f>
        <v>0</v>
      </c>
      <c r="H4" s="10" t="s">
        <v>12</v>
      </c>
      <c r="I4" s="62" t="str">
        <f ca="1">RIGHT(CELL("filename",B1),LEN(CELL("filename",B1))-FIND("]", CELL("filename",B1)))</f>
        <v>男単2</v>
      </c>
      <c r="K4" s="35" t="s">
        <v>13</v>
      </c>
      <c r="L4" s="271">
        <f>男単1!L4:M4</f>
        <v>0</v>
      </c>
      <c r="M4" s="272"/>
      <c r="N4" s="11"/>
      <c r="O4" s="83" t="s">
        <v>43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（〆切：９月９日必着）</v>
      </c>
      <c r="O5" s="64" t="s">
        <v>47</v>
      </c>
    </row>
    <row r="6" spans="1:27" s="18" customFormat="1" ht="25.5" customHeight="1" x14ac:dyDescent="0.2">
      <c r="A6" s="88" t="s">
        <v>42</v>
      </c>
      <c r="B6" s="273" t="s">
        <v>32</v>
      </c>
      <c r="C6" s="274"/>
      <c r="D6" s="275" t="s">
        <v>0</v>
      </c>
      <c r="E6" s="275"/>
      <c r="F6" s="14" t="s">
        <v>4</v>
      </c>
      <c r="G6" s="276" t="s">
        <v>69</v>
      </c>
      <c r="H6" s="275"/>
      <c r="I6" s="14" t="s">
        <v>1</v>
      </c>
      <c r="J6" s="15" t="s">
        <v>70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87">
        <v>1</v>
      </c>
      <c r="B7" s="56"/>
      <c r="C7" s="84"/>
      <c r="D7" s="260"/>
      <c r="E7" s="260"/>
      <c r="F7" s="39"/>
      <c r="G7" s="261"/>
      <c r="H7" s="261"/>
      <c r="I7" s="32" t="str">
        <f t="shared" ref="I7:I26" si="0">IF(G7&lt;&gt;"",DATEDIF(G7,DATEVALUE("2026/4/1"),"Y"),"")</f>
        <v/>
      </c>
      <c r="J7" s="19"/>
      <c r="K7" s="19"/>
      <c r="L7" s="20"/>
      <c r="M7" s="1"/>
      <c r="N7" s="21"/>
    </row>
    <row r="8" spans="1:27" ht="25.5" customHeight="1" x14ac:dyDescent="0.2">
      <c r="A8" s="60">
        <v>2</v>
      </c>
      <c r="B8" s="57"/>
      <c r="C8" s="85"/>
      <c r="D8" s="288"/>
      <c r="E8" s="289"/>
      <c r="F8" s="38"/>
      <c r="G8" s="285"/>
      <c r="H8" s="285"/>
      <c r="I8" s="108" t="str">
        <f t="shared" si="0"/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0">
        <v>3</v>
      </c>
      <c r="B9" s="57"/>
      <c r="C9" s="85"/>
      <c r="D9" s="284"/>
      <c r="E9" s="284"/>
      <c r="F9" s="38"/>
      <c r="G9" s="285"/>
      <c r="H9" s="285"/>
      <c r="I9" s="108" t="str">
        <f t="shared" si="0"/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0">
        <v>4</v>
      </c>
      <c r="B10" s="57"/>
      <c r="C10" s="85"/>
      <c r="D10" s="284"/>
      <c r="E10" s="284"/>
      <c r="F10" s="38"/>
      <c r="G10" s="285"/>
      <c r="H10" s="285"/>
      <c r="I10" s="108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0">
        <v>5</v>
      </c>
      <c r="B11" s="57"/>
      <c r="C11" s="85"/>
      <c r="D11" s="284"/>
      <c r="E11" s="284"/>
      <c r="F11" s="38"/>
      <c r="G11" s="285"/>
      <c r="H11" s="285"/>
      <c r="I11" s="108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0">
        <v>6</v>
      </c>
      <c r="B12" s="57"/>
      <c r="C12" s="85"/>
      <c r="D12" s="284"/>
      <c r="E12" s="284"/>
      <c r="F12" s="38"/>
      <c r="G12" s="285"/>
      <c r="H12" s="285"/>
      <c r="I12" s="108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0">
        <v>7</v>
      </c>
      <c r="B13" s="57"/>
      <c r="C13" s="85"/>
      <c r="D13" s="282"/>
      <c r="E13" s="283"/>
      <c r="F13" s="38"/>
      <c r="G13" s="286"/>
      <c r="H13" s="287"/>
      <c r="I13" s="108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0">
        <v>8</v>
      </c>
      <c r="B14" s="57"/>
      <c r="C14" s="85"/>
      <c r="D14" s="282"/>
      <c r="E14" s="283"/>
      <c r="F14" s="38"/>
      <c r="G14" s="286"/>
      <c r="H14" s="287"/>
      <c r="I14" s="108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0">
        <v>9</v>
      </c>
      <c r="B15" s="57"/>
      <c r="C15" s="85"/>
      <c r="D15" s="282"/>
      <c r="E15" s="283"/>
      <c r="F15" s="38"/>
      <c r="G15" s="286"/>
      <c r="H15" s="287"/>
      <c r="I15" s="108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0">
        <v>10</v>
      </c>
      <c r="B16" s="57"/>
      <c r="C16" s="85"/>
      <c r="D16" s="282"/>
      <c r="E16" s="283"/>
      <c r="F16" s="38"/>
      <c r="G16" s="286"/>
      <c r="H16" s="287"/>
      <c r="I16" s="108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0">
        <v>11</v>
      </c>
      <c r="B17" s="57"/>
      <c r="C17" s="85"/>
      <c r="D17" s="282"/>
      <c r="E17" s="283"/>
      <c r="F17" s="38"/>
      <c r="G17" s="286"/>
      <c r="H17" s="287"/>
      <c r="I17" s="108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0">
        <v>12</v>
      </c>
      <c r="B18" s="57"/>
      <c r="C18" s="85"/>
      <c r="D18" s="282"/>
      <c r="E18" s="283"/>
      <c r="F18" s="38"/>
      <c r="G18" s="286"/>
      <c r="H18" s="287"/>
      <c r="I18" s="108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0">
        <v>13</v>
      </c>
      <c r="B19" s="57"/>
      <c r="C19" s="85"/>
      <c r="D19" s="282"/>
      <c r="E19" s="283"/>
      <c r="F19" s="38"/>
      <c r="G19" s="286"/>
      <c r="H19" s="287"/>
      <c r="I19" s="108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0">
        <v>14</v>
      </c>
      <c r="B20" s="57"/>
      <c r="C20" s="85"/>
      <c r="D20" s="282"/>
      <c r="E20" s="283"/>
      <c r="F20" s="38"/>
      <c r="G20" s="286"/>
      <c r="H20" s="287"/>
      <c r="I20" s="108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0">
        <v>15</v>
      </c>
      <c r="B21" s="57"/>
      <c r="C21" s="85"/>
      <c r="D21" s="278"/>
      <c r="E21" s="279"/>
      <c r="F21" s="36"/>
      <c r="G21" s="280"/>
      <c r="H21" s="281"/>
      <c r="I21" s="108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0">
        <v>16</v>
      </c>
      <c r="B22" s="57"/>
      <c r="C22" s="85"/>
      <c r="D22" s="278"/>
      <c r="E22" s="279"/>
      <c r="F22" s="36"/>
      <c r="G22" s="280"/>
      <c r="H22" s="281"/>
      <c r="I22" s="108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0">
        <v>17</v>
      </c>
      <c r="B23" s="57"/>
      <c r="C23" s="85"/>
      <c r="D23" s="277"/>
      <c r="E23" s="277"/>
      <c r="F23" s="36"/>
      <c r="G23" s="280"/>
      <c r="H23" s="281"/>
      <c r="I23" s="108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0">
        <v>18</v>
      </c>
      <c r="B24" s="57"/>
      <c r="C24" s="85"/>
      <c r="D24" s="277"/>
      <c r="E24" s="277"/>
      <c r="F24" s="36"/>
      <c r="G24" s="280"/>
      <c r="H24" s="281"/>
      <c r="I24" s="108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0">
        <v>19</v>
      </c>
      <c r="B25" s="57"/>
      <c r="C25" s="85"/>
      <c r="D25" s="277"/>
      <c r="E25" s="277"/>
      <c r="F25" s="36"/>
      <c r="G25" s="280"/>
      <c r="H25" s="281"/>
      <c r="I25" s="108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1">
        <v>20</v>
      </c>
      <c r="B26" s="58"/>
      <c r="C26" s="86"/>
      <c r="D26" s="232"/>
      <c r="E26" s="232"/>
      <c r="F26" s="37"/>
      <c r="G26" s="233"/>
      <c r="H26" s="234"/>
      <c r="I26" s="33" t="str">
        <f t="shared" si="0"/>
        <v/>
      </c>
      <c r="J26" s="26"/>
      <c r="K26" s="26"/>
      <c r="L26" s="27"/>
      <c r="M26" s="1"/>
      <c r="N26" s="28"/>
    </row>
    <row r="27" spans="1:29" ht="16.5" customHeight="1" x14ac:dyDescent="0.2">
      <c r="A27" s="59"/>
      <c r="D27" s="235"/>
      <c r="E27" s="235"/>
      <c r="G27" s="235"/>
      <c r="H27" s="235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3" t="str">
        <f>男複1!C29:E29</f>
        <v>令和８年　　 月　　　 日</v>
      </c>
      <c r="D29" s="213"/>
      <c r="E29" s="213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14">
        <f>男単1!D32</f>
        <v>0</v>
      </c>
      <c r="E32" s="214"/>
      <c r="F32" s="34" t="s">
        <v>11</v>
      </c>
      <c r="G32" s="223">
        <f>男単1!G32</f>
        <v>0</v>
      </c>
      <c r="H32" s="224"/>
      <c r="I32" s="224"/>
      <c r="J32" s="30" t="s">
        <v>10</v>
      </c>
      <c r="K32" s="225">
        <f>男単1!K32</f>
        <v>0</v>
      </c>
      <c r="L32" s="225"/>
      <c r="M32" s="225"/>
      <c r="N32" s="7"/>
    </row>
    <row r="33" spans="1:14" ht="16.5" customHeight="1" x14ac:dyDescent="0.2">
      <c r="A33" s="5"/>
      <c r="C33" s="30" t="s">
        <v>3</v>
      </c>
      <c r="D33" s="226">
        <f>男単1!D33</f>
        <v>0</v>
      </c>
      <c r="E33" s="226"/>
      <c r="F33" s="226"/>
      <c r="G33" s="226"/>
      <c r="H33" s="227"/>
      <c r="I33" s="227"/>
      <c r="J33" s="30" t="s">
        <v>39</v>
      </c>
      <c r="K33" s="228">
        <f>男単1!K33</f>
        <v>0</v>
      </c>
      <c r="L33" s="228"/>
      <c r="M33" s="228"/>
      <c r="N33" s="7"/>
    </row>
    <row r="34" spans="1:14" ht="16.5" customHeight="1" x14ac:dyDescent="0.2">
      <c r="A34" s="5"/>
      <c r="C34" s="30" t="s">
        <v>0</v>
      </c>
      <c r="D34" s="212">
        <f>男単1!D34</f>
        <v>0</v>
      </c>
      <c r="E34" s="212"/>
      <c r="F34" s="212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男単1!$D$39</f>
        <v>年齢（令和８年４月１日現在）及び学年を記入してください。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56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type="list" allowBlank="1" showInputMessage="1" showErrorMessage="1" promptTitle="今年度登録" prompt="すでに登録手続きをしている場合「〇」、_x000a_まだの場合「未」" sqref="N7:N26" xr:uid="{00000000-0002-0000-0200-000000000000}">
      <formula1>"　,〇,未"</formula1>
    </dataValidation>
    <dataValidation imeMode="hiragana" allowBlank="1" showInputMessage="1" showErrorMessage="1" sqref="D33:I33 D34 K33" xr:uid="{00000000-0002-0000-0200-000002000000}"/>
    <dataValidation imeMode="off" allowBlank="1" showInputMessage="1" showErrorMessage="1" sqref="D32:E32 G32:I32 K32" xr:uid="{00000000-0002-0000-0200-000003000000}"/>
    <dataValidation allowBlank="1" showInputMessage="1" showErrorMessage="1" promptTitle="自動計算" prompt="左欄の生年月日を入力すると、計算されますので、ご確認下さい。" sqref="I7:I26" xr:uid="{5E6F834F-E53C-40E4-BC6C-492B9DFD9408}"/>
    <dataValidation imeMode="hiragana" allowBlank="1" showInputMessage="1" showErrorMessage="1" promptTitle="選手名　　　　　" prompt="全角で入力_x000a_姓と名の間は、全角スペース１文字" sqref="E7:E12 E23:E26 D7:D26" xr:uid="{00000000-0002-0000-0200-000005000000}"/>
    <dataValidation imeMode="hiragana" allowBlank="1" showInputMessage="1" showErrorMessage="1" promptTitle="選手名のふりがな" prompt="全角ひらがな_x000a_姓と名の間は、全角スペース１文字" sqref="F7:F26" xr:uid="{00000000-0002-0000-0200-000006000000}"/>
    <dataValidation imeMode="off" allowBlank="1" showInputMessage="1" promptTitle="ランク順を入力" prompt="各種目毎にランク順を入力" sqref="C7:C26" xr:uid="{00000000-0002-0000-0200-000007000000}"/>
    <dataValidation allowBlank="1" showInputMessage="1" showErrorMessage="1" promptTitle="学生の場合" prompt="該当学年を入力してください" sqref="L7:L26" xr:uid="{00000000-0002-0000-0200-000008000000}"/>
    <dataValidation imeMode="off" allowBlank="1" showDropDown="1" showErrorMessage="1" promptTitle="所属" prompt="都道府県名選択" sqref="J7:J26" xr:uid="{00000000-0002-0000-0200-000009000000}"/>
    <dataValidation type="list" imeMode="off" allowBlank="1" showInputMessage="1" showErrorMessage="1" promptTitle="種目選択" prompt="出場種目を選択" sqref="B7:B26" xr:uid="{00000000-0002-0000-0200-00000A000000}">
      <formula1>"　,初心単,２年単,総合単"</formula1>
    </dataValidation>
    <dataValidation type="list" imeMode="off" allowBlank="1" showInputMessage="1" showErrorMessage="1" promptTitle="他の出場種目の選択" prompt="出場する場合、選択" sqref="K7:K26" xr:uid="{00000000-0002-0000-0200-00000B000000}">
      <formula1>"　,初心複,２年複,総合複"</formula1>
    </dataValidation>
    <dataValidation allowBlank="1" showInputMessage="1" showErrorMessage="1" promptTitle="西暦で入力" prompt="例:2012/11/12" sqref="G7:H26" xr:uid="{B6230AB8-ADC0-4F70-8B14-B00377C47385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99"/>
  </sheetPr>
  <dimension ref="A1:AC42"/>
  <sheetViews>
    <sheetView zoomScaleNormal="100" workbookViewId="0">
      <pane ySplit="6" topLeftCell="A7" activePane="bottomLeft" state="frozen"/>
      <selection activeCell="A3" sqref="A3"/>
      <selection pane="bottomLeft" activeCell="G4" sqref="G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64"/>
      <c r="C1" s="264"/>
      <c r="D1" s="264"/>
      <c r="E1" s="264"/>
      <c r="F1" s="264"/>
      <c r="G1" s="264"/>
      <c r="H1" s="264"/>
      <c r="I1" s="264"/>
      <c r="J1" s="264"/>
      <c r="K1" s="2"/>
      <c r="L1" s="2"/>
      <c r="M1" s="2"/>
      <c r="N1" s="3"/>
    </row>
    <row r="2" spans="1:27" ht="16.5" customHeight="1" x14ac:dyDescent="0.2">
      <c r="A2" s="265" t="str">
        <f>男単1!$A$2</f>
        <v>第３６回愛媛県中学生バドミントン大会　シングルス参加申込用紙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68" t="s">
        <v>62</v>
      </c>
      <c r="D4" s="269"/>
      <c r="E4" s="270"/>
      <c r="F4" s="8"/>
      <c r="G4" s="9"/>
      <c r="H4" s="10" t="s">
        <v>12</v>
      </c>
      <c r="I4" s="62" t="str">
        <f ca="1">RIGHT(CELL("filename",B1),LEN(CELL("filename",B1))-FIND("]", CELL("filename",B1)))</f>
        <v>女単1</v>
      </c>
      <c r="K4" s="35" t="s">
        <v>13</v>
      </c>
      <c r="L4" s="271"/>
      <c r="M4" s="272"/>
      <c r="N4" s="11"/>
      <c r="O4" s="63" t="s">
        <v>14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（〆切：９月９日必着）</v>
      </c>
      <c r="O5" s="64" t="s">
        <v>47</v>
      </c>
    </row>
    <row r="6" spans="1:27" s="18" customFormat="1" ht="25.5" customHeight="1" x14ac:dyDescent="0.2">
      <c r="A6" s="88" t="s">
        <v>42</v>
      </c>
      <c r="B6" s="273" t="s">
        <v>32</v>
      </c>
      <c r="C6" s="274"/>
      <c r="D6" s="275" t="s">
        <v>0</v>
      </c>
      <c r="E6" s="275"/>
      <c r="F6" s="14" t="s">
        <v>4</v>
      </c>
      <c r="G6" s="276" t="s">
        <v>69</v>
      </c>
      <c r="H6" s="275"/>
      <c r="I6" s="109" t="s">
        <v>1</v>
      </c>
      <c r="J6" s="15" t="s">
        <v>70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87">
        <v>1</v>
      </c>
      <c r="B7" s="56"/>
      <c r="C7" s="84"/>
      <c r="D7" s="260"/>
      <c r="E7" s="260"/>
      <c r="F7" s="39"/>
      <c r="G7" s="261"/>
      <c r="H7" s="261"/>
      <c r="I7" s="32" t="str">
        <f t="shared" ref="I7:I26" si="0">IF(G7&lt;&gt;"",DATEDIF(G7,DATEVALUE("2026/4/1"),"Y"),"")</f>
        <v/>
      </c>
      <c r="J7" s="19"/>
      <c r="K7" s="19"/>
      <c r="L7" s="20"/>
      <c r="M7" s="1"/>
      <c r="N7" s="21"/>
    </row>
    <row r="8" spans="1:27" ht="25.5" customHeight="1" x14ac:dyDescent="0.2">
      <c r="A8" s="60">
        <v>2</v>
      </c>
      <c r="B8" s="57"/>
      <c r="C8" s="85"/>
      <c r="D8" s="288"/>
      <c r="E8" s="289"/>
      <c r="F8" s="38"/>
      <c r="G8" s="285"/>
      <c r="H8" s="285"/>
      <c r="I8" s="108" t="str">
        <f t="shared" si="0"/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0">
        <v>3</v>
      </c>
      <c r="B9" s="57"/>
      <c r="C9" s="85"/>
      <c r="D9" s="284"/>
      <c r="E9" s="284"/>
      <c r="F9" s="38"/>
      <c r="G9" s="285"/>
      <c r="H9" s="285"/>
      <c r="I9" s="108" t="str">
        <f t="shared" si="0"/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0">
        <v>4</v>
      </c>
      <c r="B10" s="57"/>
      <c r="C10" s="85"/>
      <c r="D10" s="284"/>
      <c r="E10" s="284"/>
      <c r="F10" s="38"/>
      <c r="G10" s="285"/>
      <c r="H10" s="285"/>
      <c r="I10" s="108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0">
        <v>5</v>
      </c>
      <c r="B11" s="57"/>
      <c r="C11" s="85"/>
      <c r="D11" s="284"/>
      <c r="E11" s="284"/>
      <c r="F11" s="38"/>
      <c r="G11" s="285"/>
      <c r="H11" s="285"/>
      <c r="I11" s="108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0">
        <v>6</v>
      </c>
      <c r="B12" s="57"/>
      <c r="C12" s="85"/>
      <c r="D12" s="284"/>
      <c r="E12" s="284"/>
      <c r="F12" s="38"/>
      <c r="G12" s="285"/>
      <c r="H12" s="285"/>
      <c r="I12" s="108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0">
        <v>7</v>
      </c>
      <c r="B13" s="57"/>
      <c r="C13" s="85"/>
      <c r="D13" s="282"/>
      <c r="E13" s="283"/>
      <c r="F13" s="38"/>
      <c r="G13" s="286"/>
      <c r="H13" s="287"/>
      <c r="I13" s="108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0">
        <v>8</v>
      </c>
      <c r="B14" s="57"/>
      <c r="C14" s="85"/>
      <c r="D14" s="282"/>
      <c r="E14" s="283"/>
      <c r="F14" s="38"/>
      <c r="G14" s="286"/>
      <c r="H14" s="287"/>
      <c r="I14" s="108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0">
        <v>9</v>
      </c>
      <c r="B15" s="57"/>
      <c r="C15" s="85"/>
      <c r="D15" s="282"/>
      <c r="E15" s="283"/>
      <c r="F15" s="38"/>
      <c r="G15" s="286"/>
      <c r="H15" s="287"/>
      <c r="I15" s="108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0">
        <v>10</v>
      </c>
      <c r="B16" s="57"/>
      <c r="C16" s="85"/>
      <c r="D16" s="282"/>
      <c r="E16" s="283"/>
      <c r="F16" s="38"/>
      <c r="G16" s="286"/>
      <c r="H16" s="287"/>
      <c r="I16" s="108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0">
        <v>11</v>
      </c>
      <c r="B17" s="57"/>
      <c r="C17" s="85"/>
      <c r="D17" s="282"/>
      <c r="E17" s="283"/>
      <c r="F17" s="38"/>
      <c r="G17" s="286"/>
      <c r="H17" s="287"/>
      <c r="I17" s="108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0">
        <v>12</v>
      </c>
      <c r="B18" s="57"/>
      <c r="C18" s="85"/>
      <c r="D18" s="282"/>
      <c r="E18" s="283"/>
      <c r="F18" s="38"/>
      <c r="G18" s="286"/>
      <c r="H18" s="287"/>
      <c r="I18" s="108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0">
        <v>13</v>
      </c>
      <c r="B19" s="57"/>
      <c r="C19" s="85"/>
      <c r="D19" s="282"/>
      <c r="E19" s="283"/>
      <c r="F19" s="38"/>
      <c r="G19" s="286"/>
      <c r="H19" s="287"/>
      <c r="I19" s="108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0">
        <v>14</v>
      </c>
      <c r="B20" s="57"/>
      <c r="C20" s="85"/>
      <c r="D20" s="282"/>
      <c r="E20" s="283"/>
      <c r="F20" s="38"/>
      <c r="G20" s="286"/>
      <c r="H20" s="287"/>
      <c r="I20" s="108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0">
        <v>15</v>
      </c>
      <c r="B21" s="57"/>
      <c r="C21" s="85"/>
      <c r="D21" s="278"/>
      <c r="E21" s="279"/>
      <c r="F21" s="36"/>
      <c r="G21" s="280"/>
      <c r="H21" s="281"/>
      <c r="I21" s="108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0">
        <v>16</v>
      </c>
      <c r="B22" s="57"/>
      <c r="C22" s="85"/>
      <c r="D22" s="278"/>
      <c r="E22" s="279"/>
      <c r="F22" s="36"/>
      <c r="G22" s="280"/>
      <c r="H22" s="281"/>
      <c r="I22" s="108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0">
        <v>17</v>
      </c>
      <c r="B23" s="57"/>
      <c r="C23" s="85"/>
      <c r="D23" s="277"/>
      <c r="E23" s="277"/>
      <c r="F23" s="36"/>
      <c r="G23" s="280"/>
      <c r="H23" s="281"/>
      <c r="I23" s="108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0">
        <v>18</v>
      </c>
      <c r="B24" s="57"/>
      <c r="C24" s="85"/>
      <c r="D24" s="277"/>
      <c r="E24" s="277"/>
      <c r="F24" s="36"/>
      <c r="G24" s="280"/>
      <c r="H24" s="281"/>
      <c r="I24" s="108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0">
        <v>19</v>
      </c>
      <c r="B25" s="57"/>
      <c r="C25" s="85"/>
      <c r="D25" s="277"/>
      <c r="E25" s="277"/>
      <c r="F25" s="36"/>
      <c r="G25" s="280"/>
      <c r="H25" s="281"/>
      <c r="I25" s="108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1">
        <v>20</v>
      </c>
      <c r="B26" s="58"/>
      <c r="C26" s="86"/>
      <c r="D26" s="232"/>
      <c r="E26" s="232"/>
      <c r="F26" s="37"/>
      <c r="G26" s="233"/>
      <c r="H26" s="234"/>
      <c r="I26" s="33" t="str">
        <f t="shared" si="0"/>
        <v/>
      </c>
      <c r="J26" s="26"/>
      <c r="K26" s="26"/>
      <c r="L26" s="27"/>
      <c r="M26" s="1"/>
      <c r="N26" s="28"/>
    </row>
    <row r="27" spans="1:29" ht="16.5" customHeight="1" x14ac:dyDescent="0.2">
      <c r="A27" s="59"/>
      <c r="D27" s="235"/>
      <c r="E27" s="235"/>
      <c r="G27" s="235"/>
      <c r="H27" s="235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3" t="s">
        <v>77</v>
      </c>
      <c r="D29" s="213"/>
      <c r="E29" s="213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14"/>
      <c r="E32" s="214"/>
      <c r="F32" s="34" t="s">
        <v>11</v>
      </c>
      <c r="G32" s="223"/>
      <c r="H32" s="224"/>
      <c r="I32" s="224"/>
      <c r="J32" s="30" t="s">
        <v>10</v>
      </c>
      <c r="K32" s="225"/>
      <c r="L32" s="225"/>
      <c r="M32" s="225"/>
      <c r="N32" s="7"/>
    </row>
    <row r="33" spans="1:14" ht="16.5" customHeight="1" x14ac:dyDescent="0.2">
      <c r="A33" s="5"/>
      <c r="C33" s="30" t="s">
        <v>3</v>
      </c>
      <c r="D33" s="226"/>
      <c r="E33" s="226"/>
      <c r="F33" s="226"/>
      <c r="G33" s="226"/>
      <c r="H33" s="227"/>
      <c r="I33" s="227"/>
      <c r="J33" s="30" t="s">
        <v>39</v>
      </c>
      <c r="K33" s="228"/>
      <c r="L33" s="228"/>
      <c r="M33" s="228"/>
      <c r="N33" s="7"/>
    </row>
    <row r="34" spans="1:14" ht="16.5" customHeight="1" x14ac:dyDescent="0.2">
      <c r="A34" s="5"/>
      <c r="C34" s="30" t="s">
        <v>0</v>
      </c>
      <c r="D34" s="212"/>
      <c r="E34" s="212"/>
      <c r="F34" s="212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年齢（令和８年４月１日現在）及び学年を記入してください。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56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</mergeCells>
  <phoneticPr fontId="3"/>
  <dataValidations count="13">
    <dataValidation type="list" allowBlank="1" showInputMessage="1" showErrorMessage="1" promptTitle="今年度登録" prompt="すでに登録手続きをしている場合「〇」、_x000a_まだの場合「未」" sqref="N7:N26" xr:uid="{00000000-0002-0000-0300-000000000000}">
      <formula1>"　,〇,未"</formula1>
    </dataValidation>
    <dataValidation imeMode="off" allowBlank="1" showInputMessage="1" showErrorMessage="1" promptTitle="所属" prompt="所属名の記入" sqref="L4:M4" xr:uid="{00000000-0002-0000-0300-000001000000}"/>
    <dataValidation imeMode="hiragana" allowBlank="1" showInputMessage="1" showErrorMessage="1" sqref="D33:I33 D34 K33" xr:uid="{00000000-0002-0000-0300-000003000000}"/>
    <dataValidation imeMode="off" allowBlank="1" showInputMessage="1" showErrorMessage="1" sqref="D32:E32 G32:I32 K32" xr:uid="{00000000-0002-0000-0300-000004000000}"/>
    <dataValidation allowBlank="1" showInputMessage="1" showErrorMessage="1" promptTitle="自動計算" prompt="左欄の生年月日を入力すると、計算されますので、ご確認下さい。" sqref="I7:I26" xr:uid="{8B989A50-81C0-4532-BDD2-1339173719E4}"/>
    <dataValidation imeMode="hiragana" allowBlank="1" showInputMessage="1" showErrorMessage="1" promptTitle="選手名　　　　　" prompt="全角で入力_x000a_姓と名の間は、全角スペース１文字" sqref="E7:E12 E23:E26 D7:D26" xr:uid="{00000000-0002-0000-0300-000006000000}"/>
    <dataValidation imeMode="hiragana" allowBlank="1" showInputMessage="1" showErrorMessage="1" promptTitle="選手名のふりがな" prompt="全角ひらがな_x000a_姓と名の間は、全角スペース１文字" sqref="F7:F26" xr:uid="{00000000-0002-0000-0300-000007000000}"/>
    <dataValidation imeMode="off" allowBlank="1" showInputMessage="1" promptTitle="ランク順を入力" prompt="各種目毎にランク順を入力" sqref="C7:C26" xr:uid="{00000000-0002-0000-0300-000008000000}"/>
    <dataValidation allowBlank="1" showInputMessage="1" showErrorMessage="1" promptTitle="学生の場合" prompt="該当学年を入力してください" sqref="L7:L26" xr:uid="{00000000-0002-0000-0300-000009000000}"/>
    <dataValidation imeMode="off" allowBlank="1" showDropDown="1" showErrorMessage="1" promptTitle="所属" prompt="都道府県名選択" sqref="J7:J26" xr:uid="{00000000-0002-0000-0300-00000A000000}"/>
    <dataValidation type="list" imeMode="off" allowBlank="1" showInputMessage="1" showErrorMessage="1" promptTitle="種目選択" prompt="出場種目を選択" sqref="B7:B26" xr:uid="{00000000-0002-0000-0300-00000B000000}">
      <formula1>"　,初心単,２年単,総合単"</formula1>
    </dataValidation>
    <dataValidation type="list" imeMode="off" allowBlank="1" showInputMessage="1" showErrorMessage="1" promptTitle="他の出場種目の選択" prompt="出場する場合、選択" sqref="K7:K26" xr:uid="{00000000-0002-0000-0300-00000C000000}">
      <formula1>"　,初心複,２年複,総合複"</formula1>
    </dataValidation>
    <dataValidation allowBlank="1" showInputMessage="1" showErrorMessage="1" promptTitle="西暦で入力" prompt="例:2012/11/12" sqref="G7:H26" xr:uid="{03EF3B44-CD85-4735-8A4B-EB7CCA20F0C1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99"/>
  </sheetPr>
  <dimension ref="A1:AC42"/>
  <sheetViews>
    <sheetView tabSelected="1" zoomScaleNormal="100" workbookViewId="0">
      <pane ySplit="6" topLeftCell="A7" activePane="bottomLeft" state="frozen"/>
      <selection activeCell="A3" sqref="A3"/>
      <selection pane="bottomLeft" activeCell="G4" sqref="G4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59"/>
      <c r="B1" s="264"/>
      <c r="C1" s="264"/>
      <c r="D1" s="264"/>
      <c r="E1" s="264"/>
      <c r="F1" s="264"/>
      <c r="G1" s="264"/>
      <c r="H1" s="264"/>
      <c r="I1" s="264"/>
      <c r="J1" s="264"/>
      <c r="K1" s="2"/>
      <c r="L1" s="2"/>
      <c r="M1" s="2"/>
      <c r="N1" s="3"/>
    </row>
    <row r="2" spans="1:27" ht="16.5" customHeight="1" x14ac:dyDescent="0.2">
      <c r="A2" s="265" t="str">
        <f>男単1!$A$2</f>
        <v>第３６回愛媛県中学生バドミントン大会　シングルス参加申込用紙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268" t="s">
        <v>62</v>
      </c>
      <c r="D4" s="269"/>
      <c r="E4" s="270"/>
      <c r="F4" s="8"/>
      <c r="G4" s="9">
        <f>女単1!G4</f>
        <v>0</v>
      </c>
      <c r="H4" s="10" t="s">
        <v>12</v>
      </c>
      <c r="I4" s="62" t="str">
        <f ca="1">RIGHT(CELL("filename",B1),LEN(CELL("filename",B1))-FIND("]", CELL("filename",B1)))</f>
        <v>女単2</v>
      </c>
      <c r="K4" s="35" t="s">
        <v>13</v>
      </c>
      <c r="L4" s="271">
        <f>女単1!L4:M4</f>
        <v>0</v>
      </c>
      <c r="M4" s="272"/>
      <c r="N4" s="11"/>
      <c r="O4" s="83" t="s">
        <v>44</v>
      </c>
    </row>
    <row r="5" spans="1:27" ht="24.75" customHeight="1" x14ac:dyDescent="0.2">
      <c r="A5" s="5"/>
      <c r="D5" s="50" t="s">
        <v>36</v>
      </c>
      <c r="L5" s="12"/>
      <c r="N5" s="105" t="str">
        <f>入金明細!L2</f>
        <v>（〆切：９月９日必着）</v>
      </c>
      <c r="O5" s="64" t="s">
        <v>47</v>
      </c>
    </row>
    <row r="6" spans="1:27" s="18" customFormat="1" ht="25.5" customHeight="1" x14ac:dyDescent="0.2">
      <c r="A6" s="88" t="s">
        <v>42</v>
      </c>
      <c r="B6" s="273" t="s">
        <v>32</v>
      </c>
      <c r="C6" s="274"/>
      <c r="D6" s="275" t="s">
        <v>0</v>
      </c>
      <c r="E6" s="275"/>
      <c r="F6" s="14" t="s">
        <v>4</v>
      </c>
      <c r="G6" s="276" t="s">
        <v>69</v>
      </c>
      <c r="H6" s="275"/>
      <c r="I6" s="14" t="s">
        <v>1</v>
      </c>
      <c r="J6" s="15" t="s">
        <v>70</v>
      </c>
      <c r="K6" s="89" t="s">
        <v>9</v>
      </c>
      <c r="L6" s="16" t="s">
        <v>50</v>
      </c>
      <c r="M6" s="15" t="s">
        <v>31</v>
      </c>
      <c r="N6" s="17" t="s">
        <v>40</v>
      </c>
      <c r="O6" s="64" t="s">
        <v>48</v>
      </c>
    </row>
    <row r="7" spans="1:27" ht="25.5" customHeight="1" x14ac:dyDescent="0.2">
      <c r="A7" s="87">
        <v>1</v>
      </c>
      <c r="B7" s="56"/>
      <c r="C7" s="84"/>
      <c r="D7" s="260"/>
      <c r="E7" s="260"/>
      <c r="F7" s="39"/>
      <c r="G7" s="261"/>
      <c r="H7" s="261"/>
      <c r="I7" s="32" t="str">
        <f t="shared" ref="I7:I26" si="0">IF(G7&lt;&gt;"",DATEDIF(G7,DATEVALUE("2026/4/1"),"Y"),"")</f>
        <v/>
      </c>
      <c r="J7" s="19"/>
      <c r="K7" s="19"/>
      <c r="L7" s="20"/>
      <c r="M7" s="1"/>
      <c r="N7" s="21"/>
    </row>
    <row r="8" spans="1:27" ht="25.5" customHeight="1" x14ac:dyDescent="0.2">
      <c r="A8" s="60">
        <v>2</v>
      </c>
      <c r="B8" s="57"/>
      <c r="C8" s="85"/>
      <c r="D8" s="288"/>
      <c r="E8" s="289"/>
      <c r="F8" s="38"/>
      <c r="G8" s="285"/>
      <c r="H8" s="285"/>
      <c r="I8" s="108" t="str">
        <f t="shared" si="0"/>
        <v/>
      </c>
      <c r="J8" s="22"/>
      <c r="K8" s="22"/>
      <c r="L8" s="23"/>
      <c r="M8" s="1"/>
      <c r="N8" s="24"/>
      <c r="P8" s="25"/>
      <c r="R8" s="25"/>
      <c r="S8" s="25"/>
      <c r="T8" s="25"/>
      <c r="U8" s="25"/>
      <c r="V8" s="25"/>
      <c r="W8" s="25"/>
      <c r="X8" s="25"/>
      <c r="Y8" s="25"/>
    </row>
    <row r="9" spans="1:27" ht="25.5" customHeight="1" x14ac:dyDescent="0.2">
      <c r="A9" s="60">
        <v>3</v>
      </c>
      <c r="B9" s="57"/>
      <c r="C9" s="85"/>
      <c r="D9" s="284"/>
      <c r="E9" s="284"/>
      <c r="F9" s="38"/>
      <c r="G9" s="285"/>
      <c r="H9" s="285"/>
      <c r="I9" s="108" t="str">
        <f t="shared" si="0"/>
        <v/>
      </c>
      <c r="J9" s="22"/>
      <c r="K9" s="22"/>
      <c r="L9" s="23"/>
      <c r="M9" s="1"/>
      <c r="N9" s="24"/>
      <c r="P9" s="25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ht="25.5" customHeight="1" x14ac:dyDescent="0.2">
      <c r="A10" s="60">
        <v>4</v>
      </c>
      <c r="B10" s="57"/>
      <c r="C10" s="85"/>
      <c r="D10" s="284"/>
      <c r="E10" s="284"/>
      <c r="F10" s="38"/>
      <c r="G10" s="285"/>
      <c r="H10" s="285"/>
      <c r="I10" s="108" t="str">
        <f t="shared" si="0"/>
        <v/>
      </c>
      <c r="J10" s="22"/>
      <c r="K10" s="22"/>
      <c r="L10" s="23"/>
      <c r="M10" s="1"/>
      <c r="N10" s="24"/>
      <c r="P10" s="25"/>
      <c r="R10" s="25"/>
      <c r="S10" s="25"/>
      <c r="T10" s="25"/>
      <c r="U10" s="25"/>
      <c r="V10" s="25"/>
      <c r="W10" s="25"/>
      <c r="X10" s="25"/>
      <c r="Y10" s="25"/>
      <c r="Z10" s="25"/>
    </row>
    <row r="11" spans="1:27" ht="25.5" customHeight="1" x14ac:dyDescent="0.2">
      <c r="A11" s="60">
        <v>5</v>
      </c>
      <c r="B11" s="57"/>
      <c r="C11" s="85"/>
      <c r="D11" s="284"/>
      <c r="E11" s="284"/>
      <c r="F11" s="38"/>
      <c r="G11" s="285"/>
      <c r="H11" s="285"/>
      <c r="I11" s="108" t="str">
        <f t="shared" si="0"/>
        <v/>
      </c>
      <c r="J11" s="22"/>
      <c r="K11" s="22"/>
      <c r="L11" s="23"/>
      <c r="M11" s="1"/>
      <c r="N11" s="24"/>
      <c r="P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7" ht="25.5" customHeight="1" x14ac:dyDescent="0.2">
      <c r="A12" s="60">
        <v>6</v>
      </c>
      <c r="B12" s="57"/>
      <c r="C12" s="85"/>
      <c r="D12" s="284"/>
      <c r="E12" s="284"/>
      <c r="F12" s="38"/>
      <c r="G12" s="285"/>
      <c r="H12" s="285"/>
      <c r="I12" s="108" t="str">
        <f t="shared" si="0"/>
        <v/>
      </c>
      <c r="J12" s="22"/>
      <c r="K12" s="22"/>
      <c r="L12" s="23"/>
      <c r="M12" s="1"/>
      <c r="N12" s="24"/>
      <c r="P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7" ht="25.5" customHeight="1" x14ac:dyDescent="0.2">
      <c r="A13" s="60">
        <v>7</v>
      </c>
      <c r="B13" s="57"/>
      <c r="C13" s="85"/>
      <c r="D13" s="282"/>
      <c r="E13" s="283"/>
      <c r="F13" s="38"/>
      <c r="G13" s="286"/>
      <c r="H13" s="287"/>
      <c r="I13" s="108" t="str">
        <f t="shared" si="0"/>
        <v/>
      </c>
      <c r="J13" s="22"/>
      <c r="K13" s="22"/>
      <c r="L13" s="23"/>
      <c r="M13" s="1"/>
      <c r="N13" s="24"/>
      <c r="P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7" ht="25.5" customHeight="1" x14ac:dyDescent="0.2">
      <c r="A14" s="60">
        <v>8</v>
      </c>
      <c r="B14" s="57"/>
      <c r="C14" s="85"/>
      <c r="D14" s="282"/>
      <c r="E14" s="283"/>
      <c r="F14" s="38"/>
      <c r="G14" s="286"/>
      <c r="H14" s="287"/>
      <c r="I14" s="108" t="str">
        <f t="shared" si="0"/>
        <v/>
      </c>
      <c r="J14" s="22"/>
      <c r="K14" s="22"/>
      <c r="L14" s="23"/>
      <c r="M14" s="1"/>
      <c r="N14" s="24"/>
      <c r="P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7" ht="25.5" customHeight="1" x14ac:dyDescent="0.2">
      <c r="A15" s="60">
        <v>9</v>
      </c>
      <c r="B15" s="57"/>
      <c r="C15" s="85"/>
      <c r="D15" s="282"/>
      <c r="E15" s="283"/>
      <c r="F15" s="38"/>
      <c r="G15" s="286"/>
      <c r="H15" s="287"/>
      <c r="I15" s="108" t="str">
        <f t="shared" si="0"/>
        <v/>
      </c>
      <c r="J15" s="22"/>
      <c r="K15" s="22"/>
      <c r="L15" s="23"/>
      <c r="M15" s="1"/>
      <c r="N15" s="24"/>
      <c r="P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7" ht="25.5" customHeight="1" x14ac:dyDescent="0.2">
      <c r="A16" s="60">
        <v>10</v>
      </c>
      <c r="B16" s="57"/>
      <c r="C16" s="85"/>
      <c r="D16" s="282"/>
      <c r="E16" s="283"/>
      <c r="F16" s="38"/>
      <c r="G16" s="286"/>
      <c r="H16" s="287"/>
      <c r="I16" s="108" t="str">
        <f t="shared" si="0"/>
        <v/>
      </c>
      <c r="J16" s="22"/>
      <c r="K16" s="22"/>
      <c r="L16" s="23"/>
      <c r="M16" s="1"/>
      <c r="N16" s="24"/>
      <c r="P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9" ht="25.5" customHeight="1" x14ac:dyDescent="0.2">
      <c r="A17" s="60">
        <v>11</v>
      </c>
      <c r="B17" s="57"/>
      <c r="C17" s="85"/>
      <c r="D17" s="282"/>
      <c r="E17" s="283"/>
      <c r="F17" s="38"/>
      <c r="G17" s="286"/>
      <c r="H17" s="287"/>
      <c r="I17" s="108" t="str">
        <f t="shared" si="0"/>
        <v/>
      </c>
      <c r="J17" s="22"/>
      <c r="K17" s="22"/>
      <c r="L17" s="23"/>
      <c r="M17" s="1"/>
      <c r="N17" s="24"/>
      <c r="P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9" ht="25.5" customHeight="1" x14ac:dyDescent="0.2">
      <c r="A18" s="60">
        <v>12</v>
      </c>
      <c r="B18" s="57"/>
      <c r="C18" s="85"/>
      <c r="D18" s="282"/>
      <c r="E18" s="283"/>
      <c r="F18" s="38"/>
      <c r="G18" s="286"/>
      <c r="H18" s="287"/>
      <c r="I18" s="108" t="str">
        <f t="shared" si="0"/>
        <v/>
      </c>
      <c r="J18" s="22"/>
      <c r="K18" s="22"/>
      <c r="L18" s="23"/>
      <c r="M18" s="1"/>
      <c r="N18" s="24"/>
      <c r="P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9" ht="25.5" customHeight="1" x14ac:dyDescent="0.2">
      <c r="A19" s="60">
        <v>13</v>
      </c>
      <c r="B19" s="57"/>
      <c r="C19" s="85"/>
      <c r="D19" s="282"/>
      <c r="E19" s="283"/>
      <c r="F19" s="38"/>
      <c r="G19" s="286"/>
      <c r="H19" s="287"/>
      <c r="I19" s="108" t="str">
        <f t="shared" si="0"/>
        <v/>
      </c>
      <c r="J19" s="22"/>
      <c r="K19" s="22"/>
      <c r="L19" s="23"/>
      <c r="M19" s="1"/>
      <c r="N19" s="24"/>
      <c r="P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ht="25.5" customHeight="1" x14ac:dyDescent="0.2">
      <c r="A20" s="60">
        <v>14</v>
      </c>
      <c r="B20" s="57"/>
      <c r="C20" s="85"/>
      <c r="D20" s="282"/>
      <c r="E20" s="283"/>
      <c r="F20" s="38"/>
      <c r="G20" s="286"/>
      <c r="H20" s="287"/>
      <c r="I20" s="108" t="str">
        <f t="shared" si="0"/>
        <v/>
      </c>
      <c r="J20" s="22"/>
      <c r="K20" s="22"/>
      <c r="L20" s="23"/>
      <c r="M20" s="1"/>
      <c r="N20" s="24"/>
      <c r="P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ht="25.5" customHeight="1" x14ac:dyDescent="0.2">
      <c r="A21" s="60">
        <v>15</v>
      </c>
      <c r="B21" s="57"/>
      <c r="C21" s="85"/>
      <c r="D21" s="278"/>
      <c r="E21" s="279"/>
      <c r="F21" s="36"/>
      <c r="G21" s="280"/>
      <c r="H21" s="281"/>
      <c r="I21" s="108" t="str">
        <f t="shared" si="0"/>
        <v/>
      </c>
      <c r="J21" s="22"/>
      <c r="K21" s="22"/>
      <c r="L21" s="23"/>
      <c r="M21" s="1"/>
      <c r="N21" s="24"/>
      <c r="P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ht="25.5" customHeight="1" x14ac:dyDescent="0.2">
      <c r="A22" s="60">
        <v>16</v>
      </c>
      <c r="B22" s="57"/>
      <c r="C22" s="85"/>
      <c r="D22" s="278"/>
      <c r="E22" s="279"/>
      <c r="F22" s="36"/>
      <c r="G22" s="280"/>
      <c r="H22" s="281"/>
      <c r="I22" s="108" t="str">
        <f t="shared" si="0"/>
        <v/>
      </c>
      <c r="J22" s="22"/>
      <c r="K22" s="22"/>
      <c r="L22" s="23"/>
      <c r="M22" s="1"/>
      <c r="N22" s="24"/>
      <c r="P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ht="25.5" customHeight="1" x14ac:dyDescent="0.2">
      <c r="A23" s="60">
        <v>17</v>
      </c>
      <c r="B23" s="57"/>
      <c r="C23" s="85"/>
      <c r="D23" s="277"/>
      <c r="E23" s="277"/>
      <c r="F23" s="36"/>
      <c r="G23" s="280"/>
      <c r="H23" s="281"/>
      <c r="I23" s="108" t="str">
        <f t="shared" si="0"/>
        <v/>
      </c>
      <c r="J23" s="22"/>
      <c r="K23" s="22"/>
      <c r="L23" s="23"/>
      <c r="M23" s="1"/>
      <c r="N23" s="24"/>
      <c r="P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ht="25.5" customHeight="1" x14ac:dyDescent="0.2">
      <c r="A24" s="60">
        <v>18</v>
      </c>
      <c r="B24" s="57"/>
      <c r="C24" s="85"/>
      <c r="D24" s="277"/>
      <c r="E24" s="277"/>
      <c r="F24" s="36"/>
      <c r="G24" s="280"/>
      <c r="H24" s="281"/>
      <c r="I24" s="108" t="str">
        <f t="shared" si="0"/>
        <v/>
      </c>
      <c r="J24" s="22"/>
      <c r="K24" s="22"/>
      <c r="L24" s="23"/>
      <c r="M24" s="1"/>
      <c r="N24" s="24"/>
      <c r="P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ht="25.5" customHeight="1" x14ac:dyDescent="0.2">
      <c r="A25" s="60">
        <v>19</v>
      </c>
      <c r="B25" s="57"/>
      <c r="C25" s="85"/>
      <c r="D25" s="277"/>
      <c r="E25" s="277"/>
      <c r="F25" s="36"/>
      <c r="G25" s="280"/>
      <c r="H25" s="281"/>
      <c r="I25" s="108" t="str">
        <f t="shared" si="0"/>
        <v/>
      </c>
      <c r="J25" s="22"/>
      <c r="K25" s="22"/>
      <c r="L25" s="23"/>
      <c r="M25" s="1"/>
      <c r="N25" s="24"/>
      <c r="P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9" ht="25.5" customHeight="1" x14ac:dyDescent="0.2">
      <c r="A26" s="61">
        <v>20</v>
      </c>
      <c r="B26" s="58"/>
      <c r="C26" s="86"/>
      <c r="D26" s="232"/>
      <c r="E26" s="232"/>
      <c r="F26" s="37"/>
      <c r="G26" s="233"/>
      <c r="H26" s="234"/>
      <c r="I26" s="33" t="str">
        <f t="shared" si="0"/>
        <v/>
      </c>
      <c r="J26" s="26"/>
      <c r="K26" s="26"/>
      <c r="L26" s="27"/>
      <c r="M26" s="1"/>
      <c r="N26" s="28"/>
    </row>
    <row r="27" spans="1:29" ht="16.5" customHeight="1" x14ac:dyDescent="0.2">
      <c r="A27" s="59"/>
      <c r="D27" s="235"/>
      <c r="E27" s="235"/>
      <c r="G27" s="235"/>
      <c r="H27" s="235"/>
      <c r="M27" s="2"/>
      <c r="N27" s="3"/>
    </row>
    <row r="28" spans="1:29" ht="16.5" customHeight="1" x14ac:dyDescent="0.2">
      <c r="A28" s="5"/>
      <c r="C28" s="4" t="s">
        <v>2</v>
      </c>
      <c r="N28" s="7"/>
    </row>
    <row r="29" spans="1:29" ht="16.5" customHeight="1" x14ac:dyDescent="0.2">
      <c r="A29" s="5"/>
      <c r="C29" s="213" t="str">
        <f>女単1!C29:E29</f>
        <v>令和８年　　 月　　　 日</v>
      </c>
      <c r="D29" s="213"/>
      <c r="E29" s="213"/>
      <c r="N29" s="7"/>
    </row>
    <row r="30" spans="1:29" ht="7.5" customHeight="1" x14ac:dyDescent="0.2">
      <c r="A30" s="5"/>
      <c r="N30" s="7"/>
    </row>
    <row r="31" spans="1:29" ht="16.5" customHeight="1" x14ac:dyDescent="0.2">
      <c r="A31" s="5"/>
      <c r="C31" s="4" t="s">
        <v>37</v>
      </c>
      <c r="N31" s="7"/>
    </row>
    <row r="32" spans="1:29" ht="15" customHeight="1" x14ac:dyDescent="0.2">
      <c r="A32" s="5"/>
      <c r="C32" s="34" t="s">
        <v>5</v>
      </c>
      <c r="D32" s="214">
        <f>女単1!D32</f>
        <v>0</v>
      </c>
      <c r="E32" s="214"/>
      <c r="F32" s="34" t="s">
        <v>11</v>
      </c>
      <c r="G32" s="223">
        <f>女単1!G32</f>
        <v>0</v>
      </c>
      <c r="H32" s="224"/>
      <c r="I32" s="224"/>
      <c r="J32" s="30" t="s">
        <v>10</v>
      </c>
      <c r="K32" s="225">
        <f>女単1!K32</f>
        <v>0</v>
      </c>
      <c r="L32" s="225"/>
      <c r="M32" s="225"/>
      <c r="N32" s="7"/>
    </row>
    <row r="33" spans="1:14" ht="16.5" customHeight="1" x14ac:dyDescent="0.2">
      <c r="A33" s="5"/>
      <c r="C33" s="30" t="s">
        <v>3</v>
      </c>
      <c r="D33" s="226">
        <f>女単1!D33</f>
        <v>0</v>
      </c>
      <c r="E33" s="226"/>
      <c r="F33" s="226"/>
      <c r="G33" s="226"/>
      <c r="H33" s="227"/>
      <c r="I33" s="227"/>
      <c r="J33" s="30" t="s">
        <v>39</v>
      </c>
      <c r="K33" s="228">
        <f>女単1!K33</f>
        <v>0</v>
      </c>
      <c r="L33" s="228"/>
      <c r="M33" s="228"/>
      <c r="N33" s="7"/>
    </row>
    <row r="34" spans="1:14" ht="16.5" customHeight="1" x14ac:dyDescent="0.2">
      <c r="A34" s="5"/>
      <c r="C34" s="30" t="s">
        <v>0</v>
      </c>
      <c r="D34" s="212">
        <f>女単1!D34</f>
        <v>0</v>
      </c>
      <c r="E34" s="212"/>
      <c r="F34" s="212"/>
      <c r="N34" s="7"/>
    </row>
    <row r="35" spans="1:14" ht="9.75" customHeight="1" x14ac:dyDescent="0.2">
      <c r="A35" s="29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</row>
    <row r="36" spans="1:14" ht="15" customHeight="1" x14ac:dyDescent="0.2">
      <c r="B36" s="4" t="s">
        <v>41</v>
      </c>
    </row>
    <row r="37" spans="1:14" ht="15" customHeight="1" x14ac:dyDescent="0.2">
      <c r="C37" s="31" t="s">
        <v>6</v>
      </c>
      <c r="D37" s="4" t="s">
        <v>59</v>
      </c>
      <c r="E37" s="31"/>
    </row>
    <row r="38" spans="1:14" ht="15" customHeight="1" x14ac:dyDescent="0.2">
      <c r="C38" s="31" t="s">
        <v>7</v>
      </c>
      <c r="D38" s="4" t="s">
        <v>49</v>
      </c>
      <c r="E38" s="31"/>
    </row>
    <row r="39" spans="1:14" ht="15" customHeight="1" x14ac:dyDescent="0.2">
      <c r="C39" s="51" t="s">
        <v>8</v>
      </c>
      <c r="D39" s="52" t="str">
        <f>男複1!$D$39</f>
        <v>年齢（令和８年４月１日現在）及び学年を記入してください。</v>
      </c>
      <c r="E39" s="51"/>
      <c r="F39" s="52"/>
    </row>
    <row r="40" spans="1:14" ht="16.5" customHeight="1" x14ac:dyDescent="0.2">
      <c r="C40" s="51"/>
      <c r="D40" s="53" t="s">
        <v>33</v>
      </c>
      <c r="E40" s="51"/>
      <c r="F40" s="53"/>
    </row>
    <row r="41" spans="1:14" ht="16.5" customHeight="1" x14ac:dyDescent="0.2">
      <c r="C41" s="54"/>
      <c r="D41" s="53" t="s">
        <v>34</v>
      </c>
      <c r="E41" s="54"/>
      <c r="F41" s="53"/>
      <c r="J41" s="55" t="s">
        <v>35</v>
      </c>
    </row>
    <row r="42" spans="1:14" ht="16.5" customHeight="1" x14ac:dyDescent="0.2">
      <c r="C42" s="54"/>
      <c r="D42" s="55"/>
      <c r="E42" s="54"/>
      <c r="F42" s="55"/>
    </row>
  </sheetData>
  <mergeCells count="56">
    <mergeCell ref="D34:F34"/>
    <mergeCell ref="C29:E29"/>
    <mergeCell ref="D32:E32"/>
    <mergeCell ref="G32:I32"/>
    <mergeCell ref="K32:M32"/>
    <mergeCell ref="D33:I33"/>
    <mergeCell ref="K33:M33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B1:J1"/>
    <mergeCell ref="A2:N2"/>
    <mergeCell ref="C4:E4"/>
    <mergeCell ref="L4:M4"/>
    <mergeCell ref="B6:C6"/>
    <mergeCell ref="D6:E6"/>
    <mergeCell ref="G6:H6"/>
  </mergeCells>
  <phoneticPr fontId="3"/>
  <dataValidations count="12">
    <dataValidation imeMode="hiragana" allowBlank="1" showInputMessage="1" showErrorMessage="1" promptTitle="選手名のふりがな" prompt="全角ひらがな_x000a_姓と名の間は、全角スペース１文字" sqref="F7:F26" xr:uid="{00000000-0002-0000-0400-000000000000}"/>
    <dataValidation imeMode="hiragana" allowBlank="1" showInputMessage="1" showErrorMessage="1" promptTitle="選手名　　　　　" prompt="全角で入力_x000a_姓と名の間は、全角スペース１文字" sqref="E7:E12 E23:E26 D7:D26" xr:uid="{00000000-0002-0000-0400-000001000000}"/>
    <dataValidation allowBlank="1" showInputMessage="1" showErrorMessage="1" promptTitle="自動計算" prompt="左欄の生年月日を入力すると、計算されますので、ご確認下さい。" sqref="I7:I26" xr:uid="{55DF845E-3492-46D6-83FE-DF4F35E64A15}"/>
    <dataValidation imeMode="off" allowBlank="1" showInputMessage="1" showErrorMessage="1" sqref="D32:E32 G32:I32 K32" xr:uid="{00000000-0002-0000-0400-000003000000}"/>
    <dataValidation imeMode="hiragana" allowBlank="1" showInputMessage="1" showErrorMessage="1" sqref="D33:I33 D34 K33" xr:uid="{00000000-0002-0000-0400-000004000000}"/>
    <dataValidation type="list" allowBlank="1" showInputMessage="1" showErrorMessage="1" promptTitle="今年度登録" prompt="すでに登録手続きをしている場合「〇」、_x000a_まだの場合「未」" sqref="N7:N26" xr:uid="{00000000-0002-0000-0400-000006000000}">
      <formula1>"　,〇,未"</formula1>
    </dataValidation>
    <dataValidation imeMode="off" allowBlank="1" showInputMessage="1" promptTitle="ランク順を入力" prompt="各種目毎にランク順を入力" sqref="C7:C26" xr:uid="{00000000-0002-0000-0400-000007000000}"/>
    <dataValidation allowBlank="1" showInputMessage="1" showErrorMessage="1" promptTitle="学生の場合" prompt="該当学年を入力してください" sqref="L7:L26" xr:uid="{00000000-0002-0000-0400-000008000000}"/>
    <dataValidation imeMode="off" allowBlank="1" showDropDown="1" showErrorMessage="1" promptTitle="所属" prompt="都道府県名選択" sqref="J7:J26" xr:uid="{00000000-0002-0000-0400-000009000000}"/>
    <dataValidation type="list" imeMode="off" allowBlank="1" showInputMessage="1" showErrorMessage="1" promptTitle="種目選択" prompt="出場種目を選択" sqref="B7:B26" xr:uid="{00000000-0002-0000-0400-00000A000000}">
      <formula1>"　,初心単,２年単,総合単"</formula1>
    </dataValidation>
    <dataValidation type="list" imeMode="off" allowBlank="1" showInputMessage="1" showErrorMessage="1" promptTitle="他の出場種目の選択" prompt="出場する場合、選択" sqref="K7:K26" xr:uid="{00000000-0002-0000-0400-00000B000000}">
      <formula1>"　,初心複,２年複,総合複"</formula1>
    </dataValidation>
    <dataValidation allowBlank="1" showInputMessage="1" showErrorMessage="1" promptTitle="西暦で入力" prompt="例:2012/11/12" sqref="G7:H7 G8:H26" xr:uid="{1D990CA8-2AED-427D-B2E9-7D5C4DABF7CD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入金明細</vt:lpstr>
      <vt:lpstr>男複1</vt:lpstr>
      <vt:lpstr>男複2</vt:lpstr>
      <vt:lpstr>女複1</vt:lpstr>
      <vt:lpstr>女複2</vt:lpstr>
      <vt:lpstr>男単1</vt:lpstr>
      <vt:lpstr>男単2</vt:lpstr>
      <vt:lpstr>女単1</vt:lpstr>
      <vt:lpstr>女単2</vt:lpstr>
      <vt:lpstr>女単1!Print_Area</vt:lpstr>
      <vt:lpstr>女単2!Print_Area</vt:lpstr>
      <vt:lpstr>女複1!Print_Area</vt:lpstr>
      <vt:lpstr>女複2!Print_Area</vt:lpstr>
      <vt:lpstr>男単1!Print_Area</vt:lpstr>
      <vt:lpstr>男単2!Print_Area</vt:lpstr>
      <vt:lpstr>男複1!Print_Area</vt:lpstr>
      <vt:lpstr>男複2!Print_Area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正多 宇都宮</cp:lastModifiedBy>
  <cp:lastPrinted>2025-08-17T14:16:43Z</cp:lastPrinted>
  <dcterms:created xsi:type="dcterms:W3CDTF">2007-06-04T00:14:45Z</dcterms:created>
  <dcterms:modified xsi:type="dcterms:W3CDTF">2026-08-20T05:52:57Z</dcterms:modified>
</cp:coreProperties>
</file>